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M:\08_Služba investicij IZMENJAVA\Ukmar\Priloga E\"/>
    </mc:Choice>
  </mc:AlternateContent>
  <xr:revisionPtr revIDLastSave="0" documentId="13_ncr:1_{5B1F1EBC-CDFB-4464-B519-0B62D722B798}" xr6:coauthVersionLast="36" xr6:coauthVersionMax="36" xr10:uidLastSave="{00000000-0000-0000-0000-000000000000}"/>
  <bookViews>
    <workbookView xWindow="0" yWindow="0" windowWidth="38400" windowHeight="17625" xr2:uid="{CE7F3CB3-6563-4DD3-8A60-06DEDC5662C4}"/>
  </bookViews>
  <sheets>
    <sheet name="3. Rekapitulacija" sheetId="10" r:id="rId1"/>
    <sheet name="3. Tehnični pogoji" sheetId="9" r:id="rId2"/>
    <sheet name="3.1 NNO PERTOČA ŠOLA" sheetId="8" r:id="rId3"/>
    <sheet name="3.2 NNO PETANJCI Z.MURA" sheetId="11" r:id="rId4"/>
  </sheets>
  <definedNames>
    <definedName name="_xlnm._FilterDatabase" localSheetId="0" hidden="1">'3. Rekapitulacija'!$A$2:$I$6</definedName>
    <definedName name="_xlnm._FilterDatabase" localSheetId="1" hidden="1">'3. Tehnični pogoji'!$A$2:$I$10</definedName>
    <definedName name="_xlnm.Print_Area" localSheetId="0">'3. Rekapitulacija'!$B$1:$I$19</definedName>
    <definedName name="_xlnm.Print_Area" localSheetId="1">'3. Tehnični pogoji'!$B$1:$I$17</definedName>
    <definedName name="_xlnm.Print_Area" localSheetId="2">'3.1 NNO PERTOČA ŠOLA'!$A$1:$F$142</definedName>
    <definedName name="_xlnm.Print_Area" localSheetId="3">'3.2 NNO PETANJCI Z.MURA'!$A$1:$F$128</definedName>
    <definedName name="_xlnm.Print_Titles" localSheetId="1">'3. Tehnični pogoji'!$7:$7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11" l="1"/>
  <c r="F105" i="11" l="1"/>
  <c r="F123" i="8"/>
  <c r="F108" i="11"/>
  <c r="F7" i="11"/>
  <c r="F11" i="11"/>
  <c r="F13" i="11"/>
  <c r="F15" i="11"/>
  <c r="F17" i="11"/>
  <c r="F19" i="11"/>
  <c r="F21" i="11"/>
  <c r="F23" i="11"/>
  <c r="F25" i="11"/>
  <c r="F27" i="11"/>
  <c r="F29" i="11"/>
  <c r="F31" i="11"/>
  <c r="F33" i="11"/>
  <c r="F35" i="11"/>
  <c r="F37" i="11"/>
  <c r="F39" i="11"/>
  <c r="F41" i="11"/>
  <c r="F43" i="11"/>
  <c r="F47" i="11"/>
  <c r="F51" i="11"/>
  <c r="F53" i="11"/>
  <c r="F55" i="11"/>
  <c r="F57" i="11"/>
  <c r="F59" i="11"/>
  <c r="F61" i="11"/>
  <c r="F63" i="11"/>
  <c r="F65" i="11"/>
  <c r="F67" i="11"/>
  <c r="F69" i="11"/>
  <c r="F71" i="11"/>
  <c r="F73" i="11"/>
  <c r="F75" i="11"/>
  <c r="F77" i="11"/>
  <c r="F79" i="11"/>
  <c r="F81" i="11"/>
  <c r="F83" i="11"/>
  <c r="F85" i="11"/>
  <c r="F87" i="11"/>
  <c r="F89" i="11"/>
  <c r="F91" i="11"/>
  <c r="F93" i="11"/>
  <c r="F95" i="11"/>
  <c r="F97" i="11"/>
  <c r="F99" i="11"/>
  <c r="F101" i="11"/>
  <c r="F110" i="11"/>
  <c r="F112" i="11"/>
  <c r="F114" i="11"/>
  <c r="F118" i="11" l="1"/>
  <c r="I10" i="10" s="1"/>
  <c r="F127" i="8" l="1"/>
  <c r="F7" i="8" l="1"/>
  <c r="F133" i="8" l="1"/>
  <c r="F131" i="8"/>
  <c r="F129" i="8"/>
  <c r="F119" i="8"/>
  <c r="F117" i="8"/>
  <c r="F115" i="8"/>
  <c r="F111" i="8"/>
  <c r="F109" i="8"/>
  <c r="F107" i="8"/>
  <c r="F105" i="8"/>
  <c r="F103" i="8"/>
  <c r="F101" i="8"/>
  <c r="F99" i="8"/>
  <c r="F97" i="8"/>
  <c r="F95" i="8"/>
  <c r="F93" i="8"/>
  <c r="F91" i="8"/>
  <c r="F89" i="8"/>
  <c r="F87" i="8"/>
  <c r="F85" i="8"/>
  <c r="F83" i="8"/>
  <c r="F81" i="8"/>
  <c r="F79" i="8"/>
  <c r="F77" i="8"/>
  <c r="F75" i="8"/>
  <c r="F73" i="8"/>
  <c r="F71" i="8"/>
  <c r="F69" i="8"/>
  <c r="F67" i="8"/>
  <c r="F65" i="8"/>
  <c r="F63" i="8"/>
  <c r="F61" i="8"/>
  <c r="F59" i="8"/>
  <c r="F57" i="8"/>
  <c r="F55" i="8"/>
  <c r="F53" i="8"/>
  <c r="F51" i="8"/>
  <c r="F49" i="8"/>
  <c r="F47" i="8"/>
  <c r="F45" i="8"/>
  <c r="F43" i="8"/>
  <c r="F41" i="8"/>
  <c r="F37" i="8"/>
  <c r="F35" i="8"/>
  <c r="F33" i="8"/>
  <c r="F31" i="8"/>
  <c r="F29" i="8"/>
  <c r="F27" i="8"/>
  <c r="F25" i="8"/>
  <c r="F23" i="8"/>
  <c r="F21" i="8"/>
  <c r="F19" i="8"/>
  <c r="F17" i="8"/>
  <c r="F15" i="8"/>
  <c r="F13" i="8"/>
  <c r="F11" i="8"/>
  <c r="F137" i="8" l="1"/>
  <c r="I9" i="10" s="1"/>
  <c r="I11" i="10" s="1"/>
  <c r="I14" i="10" l="1"/>
  <c r="I15" i="10" s="1"/>
</calcChain>
</file>

<file path=xl/sharedStrings.xml><?xml version="1.0" encoding="utf-8"?>
<sst xmlns="http://schemas.openxmlformats.org/spreadsheetml/2006/main" count="316" uniqueCount="107">
  <si>
    <t>A) PRIPRAVLJALNA DELA</t>
  </si>
  <si>
    <t>Naziv</t>
  </si>
  <si>
    <t>EM</t>
  </si>
  <si>
    <t>Količina</t>
  </si>
  <si>
    <t>Cena / EM [€]</t>
  </si>
  <si>
    <t>Znesek [€]</t>
  </si>
  <si>
    <t>m</t>
  </si>
  <si>
    <t>kpl</t>
  </si>
  <si>
    <t>Zakoličba obst. komunalnih vodov:
- izvedba zakoličbe s strani upravljavca GJI
  in zagotovitev nadzora v času izvajanja del
- s prisotnostjo izvajalca</t>
  </si>
  <si>
    <t>kos</t>
  </si>
  <si>
    <t>B) GRADBENA DELA</t>
  </si>
  <si>
    <t>Strojni izkop kabelskega jarka (III. ktg)
z odmetom materiala na rob izkopa
ter ročnim planiranjem dna kabelskega jarka:
- dimenzij 0,4 x 1,1 m</t>
  </si>
  <si>
    <t>m3</t>
  </si>
  <si>
    <t>Ročni izkop kabelskega jarka (III. ktg)
(strojno nedostopna mesta)
z odmetom materiala na rob izkopa 
ter ročnim planiranjem dna kabelskega jarka</t>
  </si>
  <si>
    <t>Ročni izkop kabelskega jarka (III. ktg) 
(v bližini obstoječih komunalnih vodov)
z odmetom materiala na rob izkopa 
ter ročnim planiranjem dna kabelskega jarka</t>
  </si>
  <si>
    <t>Strojni zasip kabelskega jarka
z utrjevanjem po plasteh 20 cm
in s končnim planiranjem</t>
  </si>
  <si>
    <t>Ročni zasip kabelskega jarka 
z utrjevanjem po plasteh 20 cm
in s končnim planiranjem</t>
  </si>
  <si>
    <t>Fino ročno planiranje terena</t>
  </si>
  <si>
    <t>m2</t>
  </si>
  <si>
    <t>Strojni izkop jame (III. ktg) z odmetom materiala na rob
izkopa  ter zasipom z utrjevanjem po plasteh 20 cm ter
končnim planiranjem:
- jama za kabelsko spojko (SN ali NN kabel)
- dim. ca. 1,5×1,5×0,9 m</t>
  </si>
  <si>
    <t>Dobava in polaganje opozorilnega traku
(z napisom "PAZI!  ENERGETSKI KABEL") 
v kabelski jarek nad kabli</t>
  </si>
  <si>
    <t>Izvedba elektro kabelske kanalizacije (EKK):
- planiranje podlage
- dobava in polaganje cevi
  (GDC - gibljiva dvoslojna (rebrasta/gladka) cev)
- zasip cevi z obstoječo zemljino
- 1 × GDC fi 110/6000 mm (PEHD)</t>
  </si>
  <si>
    <t>Izvedba elektro kabelske kanalizacije (EKK):
- planiranje podlage
- dobava in polaganje cevi
  (GDC - gibljiva dvoslojna (rebrasta/gladka) cev)
- zasip cevi z obstoječo zemljino
- 1 × GDC fi 160/6000 mm (PEHD)</t>
  </si>
  <si>
    <t>Ročni izkop jame z odmetom materiala na rob izkopa 
z zasipom in utrjevanjem po plasteh 20 cm 
ter s končnim planiranjem
- jama za kabelsko omarico (izkop do 1 m3)</t>
  </si>
  <si>
    <t>Strojno vrtanje armiranega betona (opečne stene)
vrtina premera fi 160 mm dolžine do 40 cm,
kpl z vsemi pripadajočimi deli,
materiali in čiščenjem po končanju del</t>
  </si>
  <si>
    <t>C) MONTAŽNA DELA</t>
  </si>
  <si>
    <t>Dobava in polaganje NN kabla:
- z uvlečenjem kabla v cev
- tip NA2XY-J 4×35 RM 0,6/1 kV</t>
  </si>
  <si>
    <t>Dobava in polaganje NN kabla:
- z uvlečenjem kabla v cev
- tip NA2XY-J 4×70 SM 0,6/1 kV</t>
  </si>
  <si>
    <t>Dobava in polaganje NN kabla:
- z uvlečenjem kabla v cev
- tip NA2XY-J 4×240 SM 0,6/1 kV</t>
  </si>
  <si>
    <t>Dobava in montaža NN kabelskega zaključka
- za NN kabel Al 4×16 mm2</t>
  </si>
  <si>
    <t>gar</t>
  </si>
  <si>
    <t>Dobava in montaža NN kabelskega zaključka
- za NN kabel Al 4×35 mm2</t>
  </si>
  <si>
    <t>Dobava in montaža NN kabelskega zaključka
- za NN kabel Al 4×70 mm2</t>
  </si>
  <si>
    <t>Dobava in montaža NN kabelskega zaključka
- za NN kabel Al 4×240 mm2</t>
  </si>
  <si>
    <t>Dobava in montaža NN kabelske spojke
- za NN kabel Al 4×35 mm2</t>
  </si>
  <si>
    <t>Dobava in postavitev omarice:
- prostostoječa razdelilna tip PS-RO-4 s podstavkom
- iz izol. materiala (razred II), min. IP44
- z zmontiranimi zbiralnicami Cu-ETP
- z izvedenim prekritjem zbiralk (iz izolacijskega materiala)
- širina prostora za stikalne letve 400 mm</t>
  </si>
  <si>
    <t>Dobava in postavitev omarice:
- prostostoječa razdelilna tip PS-RO-6 s podstavkom
- iz izol. materiala (razred II), min. IP44
- z zmontiranimi zbiralnicami Cu-ETP
- z izvedenim prekritjem zbiralk (iz izolacijskega materiala)
- širina prostora za stikalne letve 600 mm</t>
  </si>
  <si>
    <t>Dobava in postavitev omarice:
- prostostoječa priključno razdelilna merilna
  tip PS-PRMO-4/2 s podstavkom
- iz izol. materiala (razred II), min. IP44
- dimenzije (š×v×g) 785×1080×320 mm
- z zmontiranimi zbiralnicami Cu-ETP in
  števčnimi ploščami (2 kosa)
- z izvedenim prekritjem zbiralk (iz izolacijskega materiala)
- širina prostora za stikalne letve 400 mm</t>
  </si>
  <si>
    <t>Dobava in postavitev omarice:
- prostostoječa priključno razdelilna merilna
  tip PS-PRMO-6/2 s podstavkom
- iz izol. materiala (razred II), min. IP44
- dimenzije (š×v×g) 1115×1080×320 mm
- z zmontiranimi zbiralnicami Cu-ETP in
  števčnimi ploščami (2 kosa)
- z izvedenim prekritjem zbiralk (iz izolacijskega materiala)
- širina prostora za stikalne letve 600 mm</t>
  </si>
  <si>
    <t>Dobava in postavitev omarice:
- prostostoječa priključno merilna
  tip PS-PMO-2 s podstavkom
- iz izol. materiala (razred II), min. IP44
- pregrajena
- z dvojnim okencem
- z montažno-števčno ploščo
- dim. ca. 590×850×250 mm</t>
  </si>
  <si>
    <t>Dobava (v kompletu z omarico)
NV stikalne letve:
- 3-polni izklop/vklop
- velikost NH 00/160</t>
  </si>
  <si>
    <t>Dobava (v kompletu z omarico)
NV stikalne letve:
- 3-polni izklop/vklop
- velikost NH 2/400</t>
  </si>
  <si>
    <t>Dobava in montaža
NV varovalčnega ločilnika (horizontalni):
- 3-polni izklop/vklop
- velikost NH 00/160</t>
  </si>
  <si>
    <t>Dobava in montaža
ničelne sponke:
- velikost 160 A</t>
  </si>
  <si>
    <t>Dobava in montaža NV talilnega varovalnega vložka
tip NH 00, nazivni tok 25 A</t>
  </si>
  <si>
    <t>Dobava in montaža NV talilnega varovalnega vložka
tip NH 00, nazivni tok 50 A</t>
  </si>
  <si>
    <t>Dobava in montaža NV talilnega varovalnega vložka
tip NH 00, nazivni tok 80 A</t>
  </si>
  <si>
    <t>Dobava in montaža NV talilnega varovalnega vložka
tip NH 00, nazivni tok 160 A</t>
  </si>
  <si>
    <t>Dobava in montaža NV talilnega varovalnega vložka
tip NH 2, nazivni tok 125 A</t>
  </si>
  <si>
    <t>Dobava in montaža NV talilnega varovalnega vložka
tip NH 2, nazivni tok 100 A</t>
  </si>
  <si>
    <t>Dobava in montaža NV talilnega varovalnega vložka
tip NH 2, nazivni tok 80 A</t>
  </si>
  <si>
    <t>Dobava in montaža NV talilnega varovalnega vložka
tip NH 2, nazivni tok 35 A</t>
  </si>
  <si>
    <t>Dobava in montaža NV talilnega varovalnega vložka
tip NH 2, nazivni tok 50 A</t>
  </si>
  <si>
    <t>Dobava in montaža NV talilnega varovalnega vložka
tip NH 2, nazivni tok 63 A</t>
  </si>
  <si>
    <t>Dobava in montaža NV izolirane ločilke
tip NVLI 2, nazivni tok 400 A</t>
  </si>
  <si>
    <t>Dobava in montaža NV talilnega varovalnega vložka
tip NH 2, nazivni tok 355 A</t>
  </si>
  <si>
    <t>Dobava, montaža in ozemljitev
kompleta prenapetostnih odvodnikov (3 kos)
za notranjo montažo na montažno letev DIN 35:
- tip T1+T2 po SIST EN
- impulzni tok (10/350) Iimp= 12,5 kA na pol
- trajna obratovalna napetost Uc≥ 275 V</t>
  </si>
  <si>
    <t>Ozemljitev PEN zbiralke v kabelski omarici</t>
  </si>
  <si>
    <t>Dobava in montaža cevi fi 90 mm za zaščito NN kablov
(NN razdelilna omarica-betonski temelj)</t>
  </si>
  <si>
    <t>Izvedba NN povezave:
- med NN razdelilno omarico in
  transformatorjem (160-250 kVA)</t>
  </si>
  <si>
    <t>D) DEMONTAŽNA DELA</t>
  </si>
  <si>
    <t>Demontaža obstoječega transformatorja z nosilci</t>
  </si>
  <si>
    <t>F) ZAKLJUČNA DELA</t>
  </si>
  <si>
    <t>Snemanje trase KBV:
- z izdelavo geodetskega načrta
- s prisotnostjo izvajalca del
- trasa nad 300 m</t>
  </si>
  <si>
    <t>Pregled NNO (en izvod) z izdelavo poročila. Zajema:
- meritve kratkostičnih in okvarnih zank v RO
- meritev izolacijske upornosti
- meritev delovanja prenapetostnih odvodnikov
- meritev ozemljitvene upornosti RO oz. meritev
  povezanosti z združenim ozemljitvenim sistemom</t>
  </si>
  <si>
    <t>Dobava in montaža tablice
za označevanje kablovoda po D-768</t>
  </si>
  <si>
    <t>Priprava in sodelovanje na
strokovno tehničnem pregledu</t>
  </si>
  <si>
    <t>Montaža transformatorja:
- 21/0,42 kV
- hermetično zaprta izvedba brez konzervatorja
- dielektrik (sintetični organski ester)
- montaža na steber
- 250 kVA, Dyn5</t>
  </si>
  <si>
    <t>JN IZGRADNJA DISTRIBUCIJSKE EEO 2025</t>
  </si>
  <si>
    <t>Žig in podpis:</t>
  </si>
  <si>
    <t>Kraj in datum:</t>
  </si>
  <si>
    <t>3.</t>
  </si>
  <si>
    <t>2.</t>
  </si>
  <si>
    <t>1.</t>
  </si>
  <si>
    <t>OPOMBE:</t>
  </si>
  <si>
    <t>poglavje 1</t>
  </si>
  <si>
    <t>TEHNIČNI POGOJI</t>
  </si>
  <si>
    <t>REKAPITULACIJA STROŠKOV</t>
  </si>
  <si>
    <t>Nepredvidena dela (10 %):</t>
  </si>
  <si>
    <t>Montaža razdelilne omarice
tip M-NNRO 1300K (EM):
- oprema po enopolni shemi
- montaža na steberno TP (TJ 250 R)
  vključno z montažnim priborom
- kovinska (INOX), IK 10, IP 44
- dimezije (š×v×g) 1300×1200×300 mm
- širina prostora za stikalne letve 750 mm</t>
  </si>
  <si>
    <t>Gradbeni del izvedbe internega voda
od PMO do hišne PO - težavnost I.
(strojno in ročni izkop in zasip KJ,
dolblenje zidu, vgrajevanje cevi, polaganje
kabelskih kanalov, izdelava prebojev)</t>
  </si>
  <si>
    <t>Gradbeni del izvedbe internega voda
od PMO do hišne PO - težavnost II
(ročni izkop in zasip KJ, dolblenje zidu,
vgrajevanje cevi, polaganje kabelskih kanalov,
izdelava prebojev, ureditev tlaka, popravilo fasade)</t>
  </si>
  <si>
    <t>Demontaža obstoječe povezave
transformator - NNRO</t>
  </si>
  <si>
    <t>Demontaža NNRO
z obst. TB 250 R ali TJ 250 R</t>
  </si>
  <si>
    <t>Gradbeni del izvedbe zveznega voda
od PMO do hišne PO - težavnost II
(ročni izkop in zasip KJ, dolblenje zidu,
vgrajevanje cevi, polaganje kabelskih kanalov,
izdelava prebojev, ureditev tlaka, popravilo fasade)</t>
  </si>
  <si>
    <t>Gradbeni del izvedbe zveznega voda
od PMO do hišne PO - težavnost I.
(strojno in ročni izkop in zasip KJ,
dolblenje zidu, vgrajevanje cevi, polaganje
kabelskih kanalov, izdelava prebojev)</t>
  </si>
  <si>
    <t>Izvedba elektro kabelske kanalizacije (EKK):
- planiranje podlage
- dobava in polaganje cevi s pripadajočimi distančniki
  (GDC - gibljiva dvoslojna (rebrasta/gladka) cev)
- zasip cevi s kamenim agregatom frakcije 4-8 mm
  v debelini min. 10 cm okoli cevi
- 3 × GDC fi 160/6000 mm (PEHD)</t>
  </si>
  <si>
    <t>Izvedba elektro kabelske kanalizacije (EKK):
- planiranje podlage
- dobava in polaganje cevi s pripadajočimi distančniki
  (GDC - gibljiva dvoslojna (rebrasta/gladka) cev)
- zasip cevi z obstoječo zemljino
- 2 × GDC fi 160/6000 mm (PEHD)</t>
  </si>
  <si>
    <t>Strojni izkop kabelskega jarka (III. ktg)
z odmetom materiala na rob izkopa
ter ročnim planiranjem dna kabelskega jarka:
- dimenzij 0,8 x 1,1 m</t>
  </si>
  <si>
    <t>Strojni izkop kabelskega jarka (III. ktg)
z odmetom materiala na rob izkopa
ter ročnim planiranjem dna kabelskega jarka:
- dimenzij 0,6 x 1,1 m</t>
  </si>
  <si>
    <t>E) TRANSPORT</t>
  </si>
  <si>
    <t>Nakladanje in odvoz odvečnega izkopanega
materiala (v urbanem okolju)
s kamionom na trajno deponijo,
vključno s stroški deponiranja material in
pripadajočo dokumentacijo</t>
  </si>
  <si>
    <t>SKLOP 3: OE MURSKA SOBOTA</t>
  </si>
  <si>
    <t>Elektromontažni del izvedbe zveznega voda od PMO do hišne PO (montaža inštalacijskega kanala po fasadi stanovanjske hiše, polaganje kabla NYY-J 4x10 mm2 v dolžini ca. 20 m, prestavitev obst. merilne ganiture, NV varovalk in varovalčnega podnožja,VS sponke in priključitev kabla, kpl z dobavo vsega drobnega  materiala)</t>
  </si>
  <si>
    <t>Naročnik zagotovi:
 - zakoličbo predvidenega objekta;
 - elektromontažni material (stebrni distribucijski transformator 250 kVA, razdelilno omarico tip M-NNRO 1300K z opremo), ki se nahaja v skladišču OE Murska Sobota;  
 - demontažo obstoječega prostozračnega EEO; 
 - notranji in zunanji nadzor nad gradbenimi in elektromontažnimi deli.</t>
  </si>
  <si>
    <t>Potrebno je tudi upoštevati:
 - nakladanje in prevoz kablov se izvaja skladno z zahtevami proizvajalcev kablov;
 - odvijanje kablov ob polaganju in samo polaganje slednjih je potrebno izvajati skladno z zahtevami proizvajalcev le-teh in ter internimi navodili naročnika (prevoz bobnov pokončno, odvijanje kablov z bobnov pokončno z uporabo namenskega nosilca ali podstavka oz. prikolice, uporaba valjčne proge in vitle z uporabo dinamometra predvsem ob uvlačenju kablov v kabelsko kanalizacijo in ob ustreznem mazanju, …);
 - naročnik bo zagotovil nadzor pri polaganju kablov in zasipu do položitve opozorilnega traku, medtem ko mora imeti izvajalec  za vsa dela, ki so bila izvedena brez prisotnosti osebe naročnika ter jih kasneje ni možno preveriti, dokumentirana v obliki posnetkov; npr. video posnetek trase položenih kablov, slike izdelanih spojk in končnikov, …, katera bo predložil na strokovno tehničnem pregledu.</t>
  </si>
  <si>
    <t>3.1</t>
  </si>
  <si>
    <t>3.2</t>
  </si>
  <si>
    <t>NNO 0,4 kV PERTOČA ŠOLA (t-329):</t>
  </si>
  <si>
    <t>NNO 0,4 kV PETANJCI ZGORNJI MURA (t-522):</t>
  </si>
  <si>
    <t>V ceni postavk mora biti zajeto: 
 - priprava del
 - skupni ogledi objekta, prisotnost ob zakoličbi objekta;
 - zavarovanje del ter ukrepi za varovanje zdravja in varovanja oseb (na gradbišču in na vplivnem območju);   
 - vsi transportni stroški (prevoz delavcev, premik strojne mehanizacije, ...); 
 - vsi transportni in manipulacijski stroški materiala (nakladanje materiala na skladišču OE Murska Sobota, prevoz na delovišče, 
   razkladanje, razvoz po delovišču, ...);    
 - odvoz uporabnega demontiranega materiala na skladišče OE Murska Sobota;
 - odvoz odvečnega gradbenega materiala na trajno deponijo (vključno s stroški deponiranja);
 - dobava gradbenih materialov (zaščitne cevi za EE vode, betonske cevi, beton, gramoz, pesek, mivka, ilovica, …);
 - dobava kpl NN elektromontažnega materiala;
 - odprava morebitnih pomankljivosti, ugotovljenih na strokovnem tehničnem pregledu.</t>
  </si>
  <si>
    <t xml:space="preserve">SKLOP 3.1: NNO 0,4 kV PERTOČA ŠOLA (t-329)  </t>
  </si>
  <si>
    <t>NNO 0,4 kV PERTOČA ŠOLA (t-329) skupaj (brez DDV):</t>
  </si>
  <si>
    <t>SKLOP 3.2: NNO 0,4 kV PETANJCI ZGORNJI MURA (t-522)</t>
  </si>
  <si>
    <t>NNO 0,4 kV PETANJCI ZGORNJI MURA (t-522) skupaj (brez DDV):</t>
  </si>
  <si>
    <t>SKLOP 3: OE MURSKA SOBOTA skupaj (brez DDV):</t>
  </si>
  <si>
    <t>SKLOP 3: OE MURSKA SOBOTA vse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</si>
</sst>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4"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scheme val="minor"/>
    </font>
    <font>
      <i/>
      <sz val="9"/>
      <name val="Calibri"/>
      <family val="2"/>
      <charset val="238"/>
      <scheme val="minor"/>
    </font>
    <font>
      <b/>
      <i/>
      <sz val="9"/>
      <name val="Calibri"/>
      <family val="2"/>
      <charset val="238"/>
      <scheme val="minor"/>
    </font>
    <font>
      <b/>
      <i/>
      <sz val="8"/>
      <name val="Calibri"/>
      <family val="2"/>
      <charset val="238"/>
      <scheme val="minor"/>
    </font>
    <font>
      <b/>
      <sz val="8"/>
      <color rgb="FF0070C0"/>
      <name val="Calibri"/>
      <family val="2"/>
      <charset val="238"/>
      <scheme val="minor"/>
    </font>
    <font>
      <b/>
      <sz val="11"/>
      <name val="Calibri"/>
      <family val="2"/>
      <charset val="238"/>
      <scheme val="minor"/>
    </font>
    <font>
      <sz val="11"/>
      <name val="Calibri"/>
      <family val="2"/>
      <charset val="238"/>
      <scheme val="minor"/>
    </font>
    <font>
      <sz val="12"/>
      <color theme="1"/>
      <name val="Calibri"/>
      <family val="2"/>
      <charset val="238"/>
      <scheme val="minor"/>
    </font>
    <font>
      <sz val="10"/>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10">
    <xf numFmtId="0" fontId="0" fillId="0" borderId="0" xfId="0"/>
    <xf numFmtId="0" fontId="4" fillId="0" borderId="0" xfId="0" applyFont="1" applyAlignment="1" applyProtection="1">
      <alignment vertical="top"/>
    </xf>
    <xf numFmtId="0" fontId="3" fillId="0" borderId="0" xfId="0" applyFont="1" applyAlignment="1" applyProtection="1">
      <alignment vertical="top"/>
    </xf>
    <xf numFmtId="0" fontId="6" fillId="0" borderId="0" xfId="0" applyFont="1" applyAlignment="1" applyProtection="1">
      <alignment vertical="top" wrapText="1"/>
    </xf>
    <xf numFmtId="0" fontId="7" fillId="2" borderId="3" xfId="0" applyFont="1" applyFill="1" applyBorder="1" applyAlignment="1" applyProtection="1">
      <alignment vertical="top" wrapText="1"/>
    </xf>
    <xf numFmtId="0" fontId="7" fillId="2" borderId="3" xfId="0" applyFont="1" applyFill="1" applyBorder="1" applyAlignment="1" applyProtection="1">
      <alignment horizontal="right" vertical="top" wrapText="1"/>
    </xf>
    <xf numFmtId="0" fontId="8" fillId="0" borderId="0" xfId="0" applyFont="1" applyBorder="1" applyAlignment="1" applyProtection="1">
      <alignment horizontal="center" vertical="top" wrapText="1"/>
    </xf>
    <xf numFmtId="0" fontId="8" fillId="0" borderId="0" xfId="0" applyFont="1" applyBorder="1" applyAlignment="1" applyProtection="1">
      <alignment horizontal="right" vertical="top" wrapText="1"/>
    </xf>
    <xf numFmtId="0" fontId="8" fillId="0" borderId="0" xfId="0" applyFont="1" applyBorder="1" applyAlignment="1" applyProtection="1">
      <alignment vertical="top" wrapText="1"/>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wrapText="1"/>
    </xf>
    <xf numFmtId="44" fontId="5" fillId="0" borderId="0" xfId="2" applyFont="1" applyAlignment="1" applyProtection="1">
      <alignment vertical="top" wrapText="1"/>
    </xf>
    <xf numFmtId="0" fontId="3" fillId="0" borderId="0" xfId="0" applyFont="1" applyAlignment="1" applyProtection="1">
      <alignment vertical="top" wrapText="1"/>
    </xf>
    <xf numFmtId="44" fontId="9" fillId="0" borderId="0" xfId="2" applyFont="1" applyFill="1" applyAlignment="1" applyProtection="1">
      <alignment vertical="top" wrapText="1"/>
    </xf>
    <xf numFmtId="0" fontId="10" fillId="0" borderId="0" xfId="0" applyFont="1" applyAlignment="1" applyProtection="1">
      <alignment vertical="top"/>
    </xf>
    <xf numFmtId="0" fontId="10" fillId="0" borderId="0" xfId="0" applyFont="1" applyAlignment="1" applyProtection="1">
      <alignment vertical="top" wrapText="1"/>
    </xf>
    <xf numFmtId="0" fontId="5" fillId="0" borderId="0" xfId="0" applyFont="1" applyBorder="1" applyAlignment="1" applyProtection="1">
      <alignment vertical="top" wrapText="1"/>
    </xf>
    <xf numFmtId="0" fontId="5" fillId="0" borderId="0" xfId="0" applyFont="1" applyBorder="1" applyAlignment="1" applyProtection="1">
      <alignment horizontal="right" vertical="top" wrapText="1"/>
    </xf>
    <xf numFmtId="44" fontId="9" fillId="0" borderId="0" xfId="2" applyFont="1" applyFill="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4" fontId="5" fillId="0" borderId="0" xfId="2" applyFont="1" applyBorder="1" applyAlignment="1" applyProtection="1">
      <alignment vertical="top" wrapText="1"/>
    </xf>
    <xf numFmtId="0" fontId="3"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5" fillId="0" borderId="0" xfId="0" quotePrefix="1" applyFont="1" applyBorder="1" applyAlignment="1" applyProtection="1">
      <alignment horizontal="left" vertical="top" wrapText="1"/>
    </xf>
    <xf numFmtId="0" fontId="5" fillId="0" borderId="0" xfId="0" applyFont="1" applyBorder="1" applyAlignment="1" applyProtection="1">
      <alignment horizontal="center" vertical="top" wrapText="1"/>
    </xf>
    <xf numFmtId="3" fontId="5" fillId="0" borderId="0" xfId="0" applyNumberFormat="1" applyFont="1" applyBorder="1" applyAlignment="1" applyProtection="1">
      <alignment horizontal="right" vertical="top" wrapText="1"/>
    </xf>
    <xf numFmtId="44" fontId="5" fillId="0" borderId="0" xfId="0" applyNumberFormat="1" applyFont="1" applyBorder="1" applyAlignment="1" applyProtection="1">
      <alignment vertical="top" wrapText="1"/>
    </xf>
    <xf numFmtId="49" fontId="3" fillId="0" borderId="4" xfId="0" applyNumberFormat="1" applyFont="1" applyBorder="1" applyAlignment="1" applyProtection="1">
      <alignment horizontal="left" vertical="top"/>
    </xf>
    <xf numFmtId="0" fontId="3" fillId="0" borderId="3" xfId="0" applyFont="1" applyBorder="1" applyAlignment="1" applyProtection="1">
      <alignment horizontal="left" vertical="top"/>
    </xf>
    <xf numFmtId="0" fontId="5" fillId="0" borderId="3" xfId="0" applyFont="1" applyBorder="1" applyAlignment="1" applyProtection="1">
      <alignment vertical="top" wrapText="1"/>
    </xf>
    <xf numFmtId="0" fontId="5" fillId="0" borderId="3" xfId="0" applyFont="1" applyBorder="1" applyAlignment="1" applyProtection="1">
      <alignment horizontal="right" vertical="top" wrapText="1"/>
    </xf>
    <xf numFmtId="0" fontId="3" fillId="0" borderId="3" xfId="0" applyFont="1" applyBorder="1" applyAlignment="1" applyProtection="1">
      <alignment horizontal="right" vertical="top"/>
    </xf>
    <xf numFmtId="49" fontId="3" fillId="0" borderId="5" xfId="0" applyNumberFormat="1" applyFont="1" applyBorder="1" applyAlignment="1" applyProtection="1">
      <alignment horizontal="left" vertical="top"/>
    </xf>
    <xf numFmtId="0" fontId="5" fillId="0" borderId="6" xfId="0" applyFont="1" applyBorder="1" applyAlignment="1" applyProtection="1">
      <alignment vertical="top" wrapText="1"/>
    </xf>
    <xf numFmtId="0" fontId="5" fillId="0" borderId="6" xfId="0" applyFont="1" applyBorder="1" applyAlignment="1" applyProtection="1">
      <alignment horizontal="right" vertical="top" wrapText="1"/>
    </xf>
    <xf numFmtId="0" fontId="3" fillId="0" borderId="6" xfId="0" applyFont="1" applyBorder="1" applyAlignment="1" applyProtection="1">
      <alignment horizontal="right" vertical="top"/>
    </xf>
    <xf numFmtId="49" fontId="3" fillId="0" borderId="8" xfId="0" applyNumberFormat="1" applyFont="1" applyBorder="1" applyAlignment="1" applyProtection="1">
      <alignment horizontal="left" vertical="top"/>
    </xf>
    <xf numFmtId="0" fontId="5" fillId="0" borderId="9" xfId="0" applyFont="1" applyBorder="1" applyAlignment="1" applyProtection="1">
      <alignment vertical="top" wrapText="1"/>
    </xf>
    <xf numFmtId="0" fontId="5" fillId="0" borderId="9" xfId="0" applyFont="1" applyBorder="1" applyAlignment="1" applyProtection="1">
      <alignment horizontal="right" vertical="top" wrapText="1"/>
    </xf>
    <xf numFmtId="0" fontId="3" fillId="0" borderId="9" xfId="0" applyFont="1" applyBorder="1" applyAlignment="1" applyProtection="1">
      <alignment horizontal="right" vertical="top"/>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horizontal="right" vertical="top" wrapText="1"/>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Fill="1" applyAlignment="1" applyProtection="1">
      <alignment vertical="top" wrapText="1"/>
    </xf>
    <xf numFmtId="49" fontId="3" fillId="0" borderId="0" xfId="0" applyNumberFormat="1" applyFont="1" applyBorder="1" applyAlignment="1" applyProtection="1">
      <alignment horizontal="left" vertical="top"/>
    </xf>
    <xf numFmtId="8" fontId="3" fillId="0" borderId="10" xfId="0" applyNumberFormat="1" applyFont="1" applyBorder="1" applyAlignment="1" applyProtection="1">
      <alignment vertical="top" wrapText="1"/>
    </xf>
    <xf numFmtId="44" fontId="3" fillId="0" borderId="7" xfId="0" applyNumberFormat="1" applyFont="1" applyBorder="1" applyAlignment="1" applyProtection="1">
      <alignment horizontal="right" vertical="top" wrapText="1"/>
    </xf>
    <xf numFmtId="0" fontId="0" fillId="0" borderId="0" xfId="0" applyFill="1" applyAlignment="1" applyProtection="1">
      <alignment vertical="top"/>
    </xf>
    <xf numFmtId="0" fontId="0" fillId="0" borderId="0" xfId="0" applyFill="1" applyProtection="1"/>
    <xf numFmtId="0" fontId="0" fillId="0" borderId="0" xfId="0" applyProtection="1"/>
    <xf numFmtId="0" fontId="2" fillId="0" borderId="1" xfId="0" applyFont="1" applyFill="1" applyBorder="1" applyProtection="1"/>
    <xf numFmtId="4" fontId="2" fillId="0" borderId="1" xfId="0" applyNumberFormat="1" applyFont="1" applyFill="1" applyBorder="1" applyProtection="1"/>
    <xf numFmtId="4" fontId="0" fillId="0" borderId="0" xfId="0" applyNumberFormat="1" applyFill="1" applyProtection="1"/>
    <xf numFmtId="0" fontId="0" fillId="0" borderId="0" xfId="0" applyFill="1" applyAlignment="1" applyProtection="1">
      <alignment wrapText="1"/>
    </xf>
    <xf numFmtId="0" fontId="0" fillId="0" borderId="0" xfId="0" applyAlignment="1" applyProtection="1">
      <alignment vertical="top"/>
    </xf>
    <xf numFmtId="0" fontId="2" fillId="0" borderId="1" xfId="0" applyFont="1" applyBorder="1" applyProtection="1"/>
    <xf numFmtId="4" fontId="2" fillId="0" borderId="1" xfId="0" applyNumberFormat="1" applyFont="1" applyBorder="1" applyProtection="1"/>
    <xf numFmtId="4" fontId="0" fillId="0" borderId="0" xfId="0" applyNumberFormat="1" applyProtection="1"/>
    <xf numFmtId="0" fontId="0" fillId="0" borderId="0" xfId="0" applyAlignment="1" applyProtection="1">
      <alignment wrapText="1"/>
    </xf>
    <xf numFmtId="0" fontId="0" fillId="0" borderId="0" xfId="0" applyFill="1" applyProtection="1">
      <protection locked="0"/>
    </xf>
    <xf numFmtId="4" fontId="2" fillId="0" borderId="1" xfId="0" applyNumberFormat="1" applyFont="1" applyFill="1" applyBorder="1" applyProtection="1">
      <protection locked="0"/>
    </xf>
    <xf numFmtId="4" fontId="0" fillId="0" borderId="0" xfId="0" applyNumberFormat="1" applyFill="1" applyProtection="1">
      <protection locked="0"/>
    </xf>
    <xf numFmtId="4" fontId="2" fillId="0" borderId="1" xfId="0" applyNumberFormat="1" applyFont="1" applyBorder="1" applyProtection="1">
      <protection locked="0"/>
    </xf>
    <xf numFmtId="4" fontId="0" fillId="0" borderId="0" xfId="0" applyNumberFormat="1" applyProtection="1">
      <protection locked="0"/>
    </xf>
    <xf numFmtId="0" fontId="5" fillId="0" borderId="0" xfId="0" applyFont="1" applyAlignment="1" applyProtection="1">
      <alignment vertical="top" wrapText="1"/>
      <protection locked="0"/>
    </xf>
    <xf numFmtId="2" fontId="5" fillId="0" borderId="0" xfId="0" applyNumberFormat="1" applyFont="1" applyAlignment="1" applyProtection="1">
      <alignment vertical="top" wrapText="1"/>
      <protection locked="0"/>
    </xf>
    <xf numFmtId="0" fontId="5" fillId="0" borderId="0" xfId="0" applyFont="1" applyBorder="1" applyAlignment="1" applyProtection="1">
      <alignment vertical="top" wrapText="1"/>
      <protection locked="0"/>
    </xf>
    <xf numFmtId="0" fontId="5" fillId="0" borderId="0" xfId="0" applyFont="1" applyAlignment="1" applyProtection="1">
      <alignment horizontal="right" vertical="top" wrapText="1"/>
      <protection locked="0"/>
    </xf>
    <xf numFmtId="0" fontId="3" fillId="0" borderId="0" xfId="0" applyFont="1" applyFill="1" applyBorder="1" applyAlignment="1" applyProtection="1">
      <alignment vertical="top" wrapText="1"/>
    </xf>
    <xf numFmtId="0" fontId="3" fillId="0" borderId="3" xfId="0" applyFont="1" applyFill="1" applyBorder="1" applyAlignment="1" applyProtection="1">
      <alignment horizontal="left" vertical="top"/>
    </xf>
    <xf numFmtId="0" fontId="3" fillId="0" borderId="9" xfId="0" applyFont="1" applyFill="1" applyBorder="1" applyAlignment="1" applyProtection="1">
      <alignment horizontal="left" vertical="top"/>
    </xf>
    <xf numFmtId="0" fontId="3" fillId="0" borderId="0" xfId="0" applyFont="1" applyFill="1" applyBorder="1" applyAlignment="1" applyProtection="1">
      <alignment horizontal="left" vertical="top"/>
    </xf>
    <xf numFmtId="0" fontId="5" fillId="0" borderId="0" xfId="0" applyFont="1" applyFill="1" applyBorder="1" applyAlignment="1" applyProtection="1">
      <alignment horizontal="left" vertical="top" wrapText="1"/>
    </xf>
    <xf numFmtId="0" fontId="3" fillId="0" borderId="6" xfId="0" applyFont="1" applyFill="1" applyBorder="1" applyAlignment="1" applyProtection="1">
      <alignment horizontal="left" vertical="top"/>
    </xf>
    <xf numFmtId="0" fontId="10" fillId="0" borderId="0" xfId="0" applyFont="1" applyFill="1" applyAlignment="1" applyProtection="1">
      <alignment vertical="top"/>
    </xf>
    <xf numFmtId="0" fontId="10" fillId="0" borderId="0" xfId="0" applyFont="1" applyFill="1" applyAlignment="1" applyProtection="1">
      <alignment vertical="top" wrapText="1"/>
    </xf>
    <xf numFmtId="0" fontId="3" fillId="0" borderId="0" xfId="0" applyFont="1" applyFill="1" applyAlignment="1" applyProtection="1">
      <alignment vertical="top" wrapText="1"/>
    </xf>
    <xf numFmtId="0" fontId="5" fillId="0" borderId="0" xfId="0" applyFont="1" applyFill="1" applyAlignment="1" applyProtection="1">
      <alignment horizontal="right" vertical="top" wrapText="1"/>
    </xf>
    <xf numFmtId="0" fontId="0" fillId="0" borderId="0" xfId="0" applyProtection="1">
      <protection locked="0"/>
    </xf>
    <xf numFmtId="0" fontId="7" fillId="2" borderId="2" xfId="0" applyFont="1" applyFill="1" applyBorder="1" applyAlignment="1" applyProtection="1">
      <alignment vertical="top" wrapText="1"/>
    </xf>
    <xf numFmtId="44" fontId="3" fillId="0" borderId="11" xfId="0" applyNumberFormat="1" applyFont="1" applyBorder="1" applyAlignment="1" applyProtection="1">
      <alignment horizontal="right" vertical="top" wrapText="1"/>
    </xf>
    <xf numFmtId="0" fontId="12" fillId="0" borderId="0" xfId="0" applyFont="1" applyFill="1" applyAlignment="1" applyProtection="1">
      <alignment vertical="top"/>
    </xf>
    <xf numFmtId="0" fontId="12" fillId="0" borderId="0" xfId="0" applyFont="1" applyFill="1" applyProtection="1"/>
    <xf numFmtId="0" fontId="12" fillId="0" borderId="1" xfId="0" applyFont="1" applyFill="1" applyBorder="1" applyProtection="1"/>
    <xf numFmtId="164" fontId="2" fillId="0" borderId="1" xfId="0" applyNumberFormat="1" applyFont="1" applyFill="1" applyBorder="1" applyProtection="1"/>
    <xf numFmtId="0" fontId="5" fillId="0" borderId="11" xfId="0" applyFont="1" applyBorder="1" applyAlignment="1" applyProtection="1">
      <alignment vertical="top" wrapText="1"/>
    </xf>
    <xf numFmtId="0" fontId="7" fillId="2" borderId="4"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5" fillId="0" borderId="11" xfId="0" applyFont="1" applyFill="1" applyBorder="1" applyAlignment="1" applyProtection="1">
      <alignment horizontal="left" vertical="top" wrapText="1"/>
    </xf>
    <xf numFmtId="0" fontId="13" fillId="0" borderId="0" xfId="0" applyFont="1" applyFill="1" applyProtection="1"/>
    <xf numFmtId="0" fontId="13" fillId="0" borderId="0" xfId="0" applyFont="1" applyFill="1" applyProtection="1">
      <protection locked="0"/>
    </xf>
    <xf numFmtId="2" fontId="13" fillId="0" borderId="0" xfId="0" applyNumberFormat="1" applyFont="1" applyProtection="1">
      <protection locked="0"/>
    </xf>
    <xf numFmtId="2" fontId="13" fillId="0" borderId="0" xfId="0" applyNumberFormat="1" applyFont="1" applyFill="1" applyProtection="1">
      <protection locked="0"/>
    </xf>
    <xf numFmtId="0" fontId="5" fillId="0" borderId="0" xfId="0" applyFont="1" applyBorder="1" applyAlignment="1" applyProtection="1">
      <alignment vertical="top"/>
    </xf>
    <xf numFmtId="0" fontId="5" fillId="0" borderId="0" xfId="0" applyFont="1" applyBorder="1" applyAlignment="1" applyProtection="1">
      <alignment horizontal="right" vertical="top"/>
    </xf>
    <xf numFmtId="2" fontId="5" fillId="0" borderId="0" xfId="0" applyNumberFormat="1" applyFont="1" applyAlignment="1" applyProtection="1">
      <alignment vertical="top"/>
    </xf>
    <xf numFmtId="49" fontId="5" fillId="0" borderId="0" xfId="0" applyNumberFormat="1" applyFont="1" applyAlignment="1" applyProtection="1">
      <alignment vertical="top" wrapText="1"/>
    </xf>
    <xf numFmtId="2" fontId="5" fillId="0" borderId="0" xfId="0" applyNumberFormat="1" applyFont="1" applyAlignment="1" applyProtection="1">
      <alignment vertical="top" wrapText="1"/>
    </xf>
    <xf numFmtId="2" fontId="5" fillId="0" borderId="0" xfId="0" applyNumberFormat="1" applyFont="1" applyAlignment="1" applyProtection="1">
      <alignment horizontal="right" vertical="top"/>
    </xf>
    <xf numFmtId="2" fontId="0" fillId="0" borderId="0" xfId="0" applyNumberFormat="1" applyProtection="1"/>
    <xf numFmtId="0" fontId="2" fillId="0" borderId="0" xfId="0" applyFont="1" applyFill="1" applyProtection="1"/>
    <xf numFmtId="0" fontId="11" fillId="0" borderId="0" xfId="0" applyFont="1" applyFill="1" applyProtection="1"/>
    <xf numFmtId="0" fontId="11" fillId="0" borderId="0" xfId="0" applyFont="1" applyFill="1" applyAlignment="1" applyProtection="1">
      <alignment vertical="top"/>
    </xf>
    <xf numFmtId="0" fontId="11" fillId="0" borderId="0" xfId="0" applyFont="1" applyFill="1" applyAlignment="1" applyProtection="1">
      <alignment wrapText="1"/>
    </xf>
    <xf numFmtId="4" fontId="11" fillId="0" borderId="0" xfId="0" applyNumberFormat="1" applyFont="1" applyFill="1" applyProtection="1"/>
    <xf numFmtId="0" fontId="13" fillId="0" borderId="0" xfId="0" applyFont="1" applyProtection="1">
      <protection locked="0"/>
    </xf>
  </cellXfs>
  <cellStyles count="5">
    <cellStyle name="Navadno" xfId="0" builtinId="0"/>
    <cellStyle name="Valuta" xfId="2" builtinId="4"/>
    <cellStyle name="Valuta 2" xfId="1" xr:uid="{00000000-0005-0000-0000-000031000000}"/>
    <cellStyle name="Valuta 2 2" xfId="3" xr:uid="{00000000-0005-0000-0000-000031000000}"/>
    <cellStyle name="Valuta 3"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A7D9-C997-45D7-BA70-EC3F41564FD3}">
  <sheetPr codeName="List1"/>
  <dimension ref="A1:I21"/>
  <sheetViews>
    <sheetView tabSelected="1" view="pageLayout" topLeftCell="B1" zoomScale="130" zoomScaleNormal="130" zoomScaleSheetLayoutView="220" zoomScalePageLayoutView="130" workbookViewId="0">
      <selection activeCell="E20" sqref="E20"/>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9.140625" style="43" customWidth="1"/>
    <col min="9" max="9" width="14.28515625" style="43" customWidth="1"/>
    <col min="10" max="10" width="9.140625" style="43"/>
    <col min="11" max="11" width="49.5703125" style="43" customWidth="1"/>
    <col min="12" max="16384" width="9.140625" style="43"/>
  </cols>
  <sheetData>
    <row r="1" spans="1:9" x14ac:dyDescent="0.25">
      <c r="B1" s="16"/>
      <c r="C1" s="16"/>
      <c r="D1" s="16"/>
      <c r="E1" s="16"/>
      <c r="F1" s="16"/>
      <c r="G1" s="17"/>
      <c r="H1" s="16"/>
      <c r="I1" s="18"/>
    </row>
    <row r="2" spans="1:9" ht="12.75" customHeight="1" x14ac:dyDescent="0.25">
      <c r="B2" s="2" t="s">
        <v>68</v>
      </c>
      <c r="C2" s="20"/>
      <c r="D2" s="19"/>
      <c r="E2" s="20"/>
      <c r="F2" s="16"/>
      <c r="G2" s="17"/>
      <c r="H2" s="16"/>
      <c r="I2" s="16"/>
    </row>
    <row r="3" spans="1:9" ht="12.75" customHeight="1" x14ac:dyDescent="0.25">
      <c r="B3" s="2" t="s">
        <v>92</v>
      </c>
      <c r="C3" s="72"/>
      <c r="D3" s="20"/>
      <c r="E3" s="20"/>
      <c r="F3" s="16"/>
      <c r="G3" s="17"/>
      <c r="H3" s="16"/>
      <c r="I3" s="16"/>
    </row>
    <row r="4" spans="1:9" ht="12.75" customHeight="1" x14ac:dyDescent="0.25">
      <c r="B4" s="19"/>
      <c r="C4" s="20"/>
      <c r="D4" s="20"/>
      <c r="E4" s="20"/>
      <c r="F4" s="16"/>
      <c r="G4" s="17"/>
      <c r="H4" s="16"/>
      <c r="I4" s="16"/>
    </row>
    <row r="5" spans="1:9" ht="12.75" customHeight="1" x14ac:dyDescent="0.25">
      <c r="B5" s="19" t="s">
        <v>77</v>
      </c>
      <c r="C5" s="20"/>
      <c r="D5" s="20"/>
      <c r="E5" s="20"/>
      <c r="F5" s="16"/>
      <c r="G5" s="17"/>
      <c r="H5" s="16"/>
      <c r="I5" s="21"/>
    </row>
    <row r="6" spans="1:9" x14ac:dyDescent="0.25">
      <c r="B6" s="22"/>
      <c r="C6" s="22"/>
      <c r="D6" s="22"/>
      <c r="E6" s="22"/>
      <c r="F6" s="16"/>
      <c r="G6" s="17"/>
      <c r="H6" s="16"/>
      <c r="I6" s="16"/>
    </row>
    <row r="7" spans="1:9" x14ac:dyDescent="0.25">
      <c r="A7" s="3"/>
      <c r="B7" s="23"/>
      <c r="C7" s="24"/>
      <c r="D7" s="24"/>
      <c r="E7" s="24"/>
      <c r="F7" s="25"/>
      <c r="G7" s="26"/>
      <c r="H7" s="27"/>
      <c r="I7" s="27"/>
    </row>
    <row r="8" spans="1:9" x14ac:dyDescent="0.25">
      <c r="A8" s="3"/>
      <c r="B8" s="23"/>
      <c r="C8" s="24"/>
      <c r="D8" s="24"/>
      <c r="E8" s="24"/>
      <c r="F8" s="25"/>
      <c r="G8" s="26"/>
      <c r="H8" s="27"/>
      <c r="I8" s="27"/>
    </row>
    <row r="9" spans="1:9" ht="18" customHeight="1" x14ac:dyDescent="0.25">
      <c r="B9" s="28" t="s">
        <v>96</v>
      </c>
      <c r="C9" s="29" t="s">
        <v>98</v>
      </c>
      <c r="D9" s="30"/>
      <c r="E9" s="30"/>
      <c r="F9" s="30"/>
      <c r="G9" s="31"/>
      <c r="H9" s="32"/>
      <c r="I9" s="84">
        <f>'3.1 NNO PERTOČA ŠOLA'!F137</f>
        <v>0</v>
      </c>
    </row>
    <row r="10" spans="1:9" ht="18" customHeight="1" x14ac:dyDescent="0.25">
      <c r="B10" s="28" t="s">
        <v>97</v>
      </c>
      <c r="C10" s="73" t="s">
        <v>99</v>
      </c>
      <c r="D10" s="30"/>
      <c r="E10" s="30"/>
      <c r="F10" s="30"/>
      <c r="G10" s="31"/>
      <c r="H10" s="32"/>
      <c r="I10" s="50">
        <f>'3.2 NNO PETANJCI Z.MURA'!F118</f>
        <v>0</v>
      </c>
    </row>
    <row r="11" spans="1:9" ht="18" customHeight="1" x14ac:dyDescent="0.25">
      <c r="B11" s="37"/>
      <c r="C11" s="74" t="s">
        <v>105</v>
      </c>
      <c r="D11" s="38"/>
      <c r="E11" s="38"/>
      <c r="F11" s="38"/>
      <c r="G11" s="39"/>
      <c r="H11" s="40"/>
      <c r="I11" s="49">
        <f>SUM(I9:I10)</f>
        <v>0</v>
      </c>
    </row>
    <row r="12" spans="1:9" ht="18" customHeight="1" x14ac:dyDescent="0.25">
      <c r="B12" s="48"/>
      <c r="C12" s="75"/>
      <c r="D12" s="16"/>
      <c r="E12" s="16"/>
      <c r="F12" s="16"/>
      <c r="G12" s="17"/>
      <c r="H12" s="41"/>
      <c r="I12" s="42"/>
    </row>
    <row r="13" spans="1:9" ht="18" customHeight="1" x14ac:dyDescent="0.25">
      <c r="B13" s="23"/>
      <c r="C13" s="76"/>
      <c r="D13" s="16"/>
      <c r="E13" s="16"/>
      <c r="F13" s="16"/>
      <c r="G13" s="17"/>
      <c r="H13" s="16"/>
      <c r="I13" s="16"/>
    </row>
    <row r="14" spans="1:9" ht="18" customHeight="1" x14ac:dyDescent="0.25">
      <c r="B14" s="33"/>
      <c r="C14" s="77" t="s">
        <v>78</v>
      </c>
      <c r="D14" s="34"/>
      <c r="E14" s="34"/>
      <c r="F14" s="34"/>
      <c r="G14" s="35"/>
      <c r="H14" s="36"/>
      <c r="I14" s="50">
        <f>I11*0.1</f>
        <v>0</v>
      </c>
    </row>
    <row r="15" spans="1:9" ht="18" customHeight="1" x14ac:dyDescent="0.25">
      <c r="B15" s="37"/>
      <c r="C15" s="74" t="s">
        <v>106</v>
      </c>
      <c r="D15" s="38"/>
      <c r="E15" s="38"/>
      <c r="F15" s="38"/>
      <c r="G15" s="39"/>
      <c r="H15" s="40"/>
      <c r="I15" s="49">
        <f>I11+I14</f>
        <v>0</v>
      </c>
    </row>
    <row r="16" spans="1:9" x14ac:dyDescent="0.25">
      <c r="B16" s="16"/>
      <c r="C16" s="16"/>
      <c r="D16" s="16"/>
      <c r="E16" s="16"/>
      <c r="F16" s="16"/>
      <c r="G16" s="17"/>
      <c r="H16" s="41"/>
      <c r="I16" s="42"/>
    </row>
    <row r="17" spans="2:9" x14ac:dyDescent="0.25">
      <c r="B17" s="16"/>
      <c r="C17" s="16"/>
      <c r="D17" s="16"/>
      <c r="E17" s="16"/>
      <c r="F17" s="16"/>
      <c r="G17" s="17"/>
      <c r="H17" s="41"/>
      <c r="I17" s="42"/>
    </row>
    <row r="18" spans="2:9" x14ac:dyDescent="0.25">
      <c r="B18" s="16"/>
      <c r="C18" s="16"/>
      <c r="D18" s="16"/>
      <c r="E18" s="16"/>
      <c r="F18" s="16"/>
      <c r="G18" s="17"/>
      <c r="H18" s="16"/>
      <c r="I18" s="16"/>
    </row>
    <row r="19" spans="2:9" x14ac:dyDescent="0.25">
      <c r="B19" s="97" t="s">
        <v>70</v>
      </c>
      <c r="C19" s="16"/>
      <c r="D19" s="16"/>
      <c r="E19" s="16"/>
      <c r="F19" s="16"/>
      <c r="G19" s="98" t="s">
        <v>69</v>
      </c>
      <c r="H19" s="70"/>
      <c r="I19" s="70"/>
    </row>
    <row r="20" spans="2:9" x14ac:dyDescent="0.25">
      <c r="B20" s="68"/>
      <c r="C20" s="68"/>
      <c r="D20" s="68"/>
      <c r="E20" s="68"/>
      <c r="F20" s="68"/>
      <c r="G20" s="71"/>
      <c r="H20" s="68"/>
      <c r="I20" s="68"/>
    </row>
    <row r="21" spans="2:9" x14ac:dyDescent="0.25">
      <c r="B21" s="68"/>
      <c r="C21" s="68"/>
      <c r="D21" s="68"/>
      <c r="E21" s="68"/>
      <c r="F21" s="68"/>
      <c r="G21" s="71"/>
      <c r="H21" s="68"/>
      <c r="I21" s="68"/>
    </row>
  </sheetData>
  <sheetProtection algorithmName="SHA-512" hashValue="U/+yHd8F3WVl0SQPpMYaVwO/wFL+lJ5oamr28Im5VodQoUgTz7RWe5nhEV24YVYPoNUN9gi0CT6EpGoyJT6j/Q==" saltValue="IAgP+4N+I8u2XinZPg0WbQ==" spinCount="100000" sheet="1" formatCells="0" formatColumns="0" formatRows="0" selectLockedCells="1"/>
  <pageMargins left="0.59055118110236227" right="0.30344827586206896" top="0.59055118110236227" bottom="0.78740157480314965" header="0.23622047244094491" footer="0.11811023622047245"/>
  <pageSetup paperSize="9" scale="96" fitToHeight="0" orientation="portrait" r:id="rId1"/>
  <headerFooter>
    <oddHeader>&amp;L&amp;9Priloga E/3: PONUDBENI PREDRAČUN&amp;C&amp;9JN IZGRADNJA DISTRIBUCIJSKE EEO 2025&amp;R&amp;9Sklop 3</oddHeader>
    <oddFooter xml:space="preserve">&amp;L
&amp;R&amp;9&amp;P/&amp;N&amp;11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1362-6106-440B-9B28-8CFFE9845778}">
  <sheetPr codeName="List2"/>
  <dimension ref="A1:I19"/>
  <sheetViews>
    <sheetView view="pageLayout" topLeftCell="B1" zoomScaleNormal="205" zoomScaleSheetLayoutView="175" workbookViewId="0">
      <selection activeCell="H17" sqref="H17"/>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11.42578125" style="43" customWidth="1"/>
    <col min="9" max="9" width="14.28515625" style="43" customWidth="1"/>
    <col min="10" max="10" width="9.140625" style="43"/>
    <col min="11" max="11" width="49.5703125" style="43" customWidth="1"/>
    <col min="12" max="16384" width="9.140625" style="43"/>
  </cols>
  <sheetData>
    <row r="1" spans="1:9" x14ac:dyDescent="0.25">
      <c r="I1" s="13"/>
    </row>
    <row r="2" spans="1:9" ht="12.75" customHeight="1" x14ac:dyDescent="0.25">
      <c r="B2" s="14" t="s">
        <v>68</v>
      </c>
      <c r="C2" s="15"/>
      <c r="D2" s="2"/>
      <c r="E2" s="12"/>
    </row>
    <row r="3" spans="1:9" ht="12.75" customHeight="1" x14ac:dyDescent="0.25">
      <c r="B3" s="78" t="s">
        <v>92</v>
      </c>
      <c r="C3" s="79"/>
      <c r="D3" s="80"/>
      <c r="E3" s="80"/>
      <c r="F3" s="47"/>
      <c r="G3" s="81"/>
      <c r="H3" s="47"/>
      <c r="I3" s="47"/>
    </row>
    <row r="4" spans="1:9" ht="12.75" customHeight="1" x14ac:dyDescent="0.25">
      <c r="B4" s="2"/>
      <c r="C4" s="12"/>
      <c r="D4" s="12"/>
      <c r="E4" s="12"/>
    </row>
    <row r="5" spans="1:9" ht="12.75" customHeight="1" x14ac:dyDescent="0.25">
      <c r="B5" s="2" t="s">
        <v>76</v>
      </c>
      <c r="C5" s="12"/>
      <c r="D5" s="12"/>
      <c r="E5" s="12"/>
      <c r="I5" s="11"/>
    </row>
    <row r="6" spans="1:9" x14ac:dyDescent="0.25">
      <c r="B6" s="10"/>
      <c r="C6" s="10"/>
      <c r="D6" s="10"/>
      <c r="E6" s="10"/>
    </row>
    <row r="7" spans="1:9" ht="8.1" customHeight="1" x14ac:dyDescent="0.25">
      <c r="A7" s="3"/>
      <c r="B7" s="9"/>
      <c r="C7" s="8"/>
      <c r="D7" s="8"/>
      <c r="E7" s="8"/>
      <c r="F7" s="6"/>
      <c r="G7" s="7"/>
      <c r="H7" s="6"/>
      <c r="I7" s="6"/>
    </row>
    <row r="8" spans="1:9" s="3" customFormat="1" ht="12.95" customHeight="1" x14ac:dyDescent="0.25">
      <c r="A8" s="3" t="s">
        <v>75</v>
      </c>
      <c r="B8" s="90" t="s">
        <v>74</v>
      </c>
      <c r="C8" s="91"/>
      <c r="D8" s="91"/>
      <c r="E8" s="91"/>
      <c r="F8" s="4"/>
      <c r="G8" s="5"/>
      <c r="H8" s="4"/>
      <c r="I8" s="83"/>
    </row>
    <row r="9" spans="1:9" ht="165.75" customHeight="1" x14ac:dyDescent="0.25">
      <c r="B9" s="89" t="s">
        <v>73</v>
      </c>
      <c r="C9" s="92" t="s">
        <v>100</v>
      </c>
      <c r="D9" s="92"/>
      <c r="E9" s="92"/>
      <c r="F9" s="92"/>
      <c r="G9" s="92"/>
      <c r="H9" s="92"/>
      <c r="I9" s="92"/>
    </row>
    <row r="10" spans="1:9" ht="86.45" customHeight="1" x14ac:dyDescent="0.25">
      <c r="B10" s="89" t="s">
        <v>72</v>
      </c>
      <c r="C10" s="92" t="s">
        <v>94</v>
      </c>
      <c r="D10" s="92"/>
      <c r="E10" s="92"/>
      <c r="F10" s="92"/>
      <c r="G10" s="92"/>
      <c r="H10" s="92"/>
      <c r="I10" s="92"/>
    </row>
    <row r="11" spans="1:9" ht="135.75" customHeight="1" x14ac:dyDescent="0.25">
      <c r="B11" s="89" t="s">
        <v>71</v>
      </c>
      <c r="C11" s="92" t="s">
        <v>95</v>
      </c>
      <c r="D11" s="92"/>
      <c r="E11" s="92"/>
      <c r="F11" s="92"/>
      <c r="G11" s="92"/>
      <c r="H11" s="92"/>
      <c r="I11" s="92"/>
    </row>
    <row r="12" spans="1:9" x14ac:dyDescent="0.25">
      <c r="C12" s="47"/>
    </row>
    <row r="17" spans="2:9" x14ac:dyDescent="0.25">
      <c r="B17" s="46" t="s">
        <v>70</v>
      </c>
      <c r="G17" s="45" t="s">
        <v>69</v>
      </c>
      <c r="H17" s="68"/>
      <c r="I17" s="68"/>
    </row>
    <row r="18" spans="2:9" x14ac:dyDescent="0.25">
      <c r="B18" s="68"/>
      <c r="C18" s="68"/>
      <c r="D18" s="68"/>
      <c r="E18" s="68"/>
      <c r="F18" s="68"/>
      <c r="G18" s="71"/>
      <c r="H18" s="68"/>
      <c r="I18" s="68"/>
    </row>
    <row r="19" spans="2:9" x14ac:dyDescent="0.25">
      <c r="B19" s="68"/>
      <c r="C19" s="68"/>
      <c r="D19" s="68"/>
      <c r="E19" s="68"/>
      <c r="F19" s="68"/>
      <c r="G19" s="71"/>
      <c r="H19" s="68"/>
      <c r="I19" s="68"/>
    </row>
  </sheetData>
  <sheetProtection algorithmName="SHA-512" hashValue="rL6pzw8ypUgwwoymzP/3lUfXeuR3lzCdMxSJVgKqVVb0TfrNCoVJDdX1p2qrKZtSqAJpLiPkZ8sKY+Zs0zp8gA==" saltValue="j2EH5HHJi5X5PvFDQye2Eg==" spinCount="100000" sheet="1" formatCells="0" formatColumns="0" formatRows="0" selectLockedCells="1"/>
  <mergeCells count="4">
    <mergeCell ref="B8:E8"/>
    <mergeCell ref="C9:I9"/>
    <mergeCell ref="C10:I10"/>
    <mergeCell ref="C11:I11"/>
  </mergeCells>
  <pageMargins left="0.59055118110236227" right="0.23622047244094491" top="0.59055118110236227" bottom="0.78740157480314965" header="0.23622047244094491" footer="0.11811023622047245"/>
  <pageSetup paperSize="9" scale="96" fitToHeight="0" orientation="portrait" r:id="rId1"/>
  <headerFooter>
    <oddHeader>&amp;L&amp;9Priloga E/3: PONUDBENI PREDRAČUN&amp;C&amp;9JN IZGRADNJA DISTRIBUCIJSKE EEO 2025&amp;R&amp;9Sklop 3</oddHeader>
    <oddFooter xml:space="preserve">&amp;L
&amp;R&amp;9&amp;P/&amp;N&amp;11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E8332-9168-4322-82AF-1FD11302C6F9}">
  <sheetPr codeName="List3"/>
  <dimension ref="A1:F144"/>
  <sheetViews>
    <sheetView showZeros="0" view="pageLayout" zoomScale="85" zoomScaleNormal="145" zoomScaleSheetLayoutView="115" zoomScalePageLayoutView="85" workbookViewId="0">
      <selection activeCell="E141" sqref="E141"/>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5.75" x14ac:dyDescent="0.25">
      <c r="A1" s="85"/>
      <c r="B1" s="1" t="s">
        <v>68</v>
      </c>
      <c r="C1" s="86"/>
      <c r="D1" s="86"/>
      <c r="E1" s="86"/>
      <c r="F1" s="86"/>
    </row>
    <row r="2" spans="1:6" ht="15.75" x14ac:dyDescent="0.25">
      <c r="A2" s="85"/>
      <c r="B2" s="1" t="s">
        <v>101</v>
      </c>
      <c r="C2" s="86"/>
      <c r="D2" s="86"/>
      <c r="E2" s="86"/>
      <c r="F2" s="86"/>
    </row>
    <row r="3" spans="1:6" ht="15.75" x14ac:dyDescent="0.25">
      <c r="A3" s="51"/>
      <c r="B3" s="1"/>
    </row>
    <row r="4" spans="1:6" x14ac:dyDescent="0.25">
      <c r="A4" s="51"/>
      <c r="B4" s="2"/>
    </row>
    <row r="5" spans="1:6" ht="15.75" x14ac:dyDescent="0.25">
      <c r="A5" s="51"/>
      <c r="B5" s="54" t="s">
        <v>0</v>
      </c>
      <c r="C5" s="54"/>
      <c r="D5" s="54"/>
      <c r="E5" s="55"/>
      <c r="F5" s="55"/>
    </row>
    <row r="6" spans="1:6" x14ac:dyDescent="0.25">
      <c r="A6" s="51"/>
      <c r="B6" s="52" t="s">
        <v>1</v>
      </c>
      <c r="C6" s="52" t="s">
        <v>2</v>
      </c>
      <c r="D6" s="52" t="s">
        <v>3</v>
      </c>
      <c r="E6" s="56" t="s">
        <v>4</v>
      </c>
      <c r="F6" s="56" t="s">
        <v>5</v>
      </c>
    </row>
    <row r="7" spans="1:6" ht="60" x14ac:dyDescent="0.25">
      <c r="A7" s="51">
        <v>1</v>
      </c>
      <c r="B7" s="57" t="s">
        <v>8</v>
      </c>
      <c r="C7" s="52" t="s">
        <v>9</v>
      </c>
      <c r="D7" s="52">
        <v>4</v>
      </c>
      <c r="E7" s="65"/>
      <c r="F7" s="56">
        <f t="shared" ref="F7" si="0">$D7*E7</f>
        <v>0</v>
      </c>
    </row>
    <row r="8" spans="1:6" x14ac:dyDescent="0.25">
      <c r="A8" s="51"/>
      <c r="E8" s="63"/>
    </row>
    <row r="9" spans="1:6" ht="15.75" x14ac:dyDescent="0.25">
      <c r="A9" s="51"/>
      <c r="B9" s="54" t="s">
        <v>10</v>
      </c>
      <c r="C9" s="54"/>
      <c r="D9" s="54"/>
      <c r="E9" s="64"/>
      <c r="F9" s="55"/>
    </row>
    <row r="10" spans="1:6" x14ac:dyDescent="0.25">
      <c r="A10" s="51"/>
      <c r="B10" s="52" t="s">
        <v>1</v>
      </c>
      <c r="C10" s="52" t="s">
        <v>2</v>
      </c>
      <c r="D10" s="52" t="s">
        <v>3</v>
      </c>
      <c r="E10" s="65" t="s">
        <v>4</v>
      </c>
      <c r="F10" s="56" t="s">
        <v>5</v>
      </c>
    </row>
    <row r="11" spans="1:6" ht="60" x14ac:dyDescent="0.25">
      <c r="A11" s="51">
        <v>2</v>
      </c>
      <c r="B11" s="57" t="s">
        <v>11</v>
      </c>
      <c r="C11" s="52" t="s">
        <v>12</v>
      </c>
      <c r="D11" s="52">
        <v>65</v>
      </c>
      <c r="E11" s="65"/>
      <c r="F11" s="56">
        <f>$D11*E11</f>
        <v>0</v>
      </c>
    </row>
    <row r="12" spans="1:6" x14ac:dyDescent="0.25">
      <c r="A12" s="51"/>
      <c r="E12" s="63"/>
    </row>
    <row r="13" spans="1:6" ht="60" x14ac:dyDescent="0.25">
      <c r="A13" s="51">
        <v>3</v>
      </c>
      <c r="B13" s="57" t="s">
        <v>13</v>
      </c>
      <c r="C13" s="52" t="s">
        <v>12</v>
      </c>
      <c r="D13" s="52">
        <v>5</v>
      </c>
      <c r="E13" s="65"/>
      <c r="F13" s="56">
        <f t="shared" ref="F13" si="1">$D13*E13</f>
        <v>0</v>
      </c>
    </row>
    <row r="14" spans="1:6" x14ac:dyDescent="0.25">
      <c r="A14" s="51"/>
      <c r="E14" s="63"/>
    </row>
    <row r="15" spans="1:6" ht="60" x14ac:dyDescent="0.25">
      <c r="A15" s="51">
        <v>4</v>
      </c>
      <c r="B15" s="57" t="s">
        <v>14</v>
      </c>
      <c r="C15" s="52" t="s">
        <v>12</v>
      </c>
      <c r="D15" s="52">
        <v>5</v>
      </c>
      <c r="E15" s="65"/>
      <c r="F15" s="56">
        <f t="shared" ref="F15" si="2">$D15*E15</f>
        <v>0</v>
      </c>
    </row>
    <row r="16" spans="1:6" x14ac:dyDescent="0.25">
      <c r="A16" s="51"/>
      <c r="E16" s="63"/>
    </row>
    <row r="17" spans="1:6" ht="45" x14ac:dyDescent="0.25">
      <c r="A17" s="51">
        <v>5</v>
      </c>
      <c r="B17" s="57" t="s">
        <v>15</v>
      </c>
      <c r="C17" s="52" t="s">
        <v>12</v>
      </c>
      <c r="D17" s="52">
        <v>65</v>
      </c>
      <c r="E17" s="65"/>
      <c r="F17" s="56">
        <f t="shared" ref="F17" si="3">$D17*E17</f>
        <v>0</v>
      </c>
    </row>
    <row r="18" spans="1:6" x14ac:dyDescent="0.25">
      <c r="A18" s="51"/>
      <c r="E18" s="63"/>
    </row>
    <row r="19" spans="1:6" ht="45" x14ac:dyDescent="0.25">
      <c r="A19" s="51">
        <v>6</v>
      </c>
      <c r="B19" s="57" t="s">
        <v>16</v>
      </c>
      <c r="C19" s="52" t="s">
        <v>12</v>
      </c>
      <c r="D19" s="52">
        <v>5</v>
      </c>
      <c r="E19" s="65"/>
      <c r="F19" s="56">
        <f t="shared" ref="F19" si="4">$D19*E19</f>
        <v>0</v>
      </c>
    </row>
    <row r="20" spans="1:6" x14ac:dyDescent="0.25">
      <c r="A20" s="51"/>
      <c r="E20" s="63"/>
    </row>
    <row r="21" spans="1:6" x14ac:dyDescent="0.25">
      <c r="A21" s="51">
        <v>7</v>
      </c>
      <c r="B21" s="52" t="s">
        <v>17</v>
      </c>
      <c r="C21" s="52" t="s">
        <v>18</v>
      </c>
      <c r="D21" s="52">
        <v>120</v>
      </c>
      <c r="E21" s="65"/>
      <c r="F21" s="56">
        <f t="shared" ref="F21" si="5">$D21*E21</f>
        <v>0</v>
      </c>
    </row>
    <row r="22" spans="1:6" x14ac:dyDescent="0.25">
      <c r="A22" s="51"/>
      <c r="E22" s="63"/>
    </row>
    <row r="23" spans="1:6" ht="75" x14ac:dyDescent="0.25">
      <c r="A23" s="51">
        <v>8</v>
      </c>
      <c r="B23" s="57" t="s">
        <v>19</v>
      </c>
      <c r="C23" s="52" t="s">
        <v>9</v>
      </c>
      <c r="D23" s="52">
        <v>3</v>
      </c>
      <c r="E23" s="65"/>
      <c r="F23" s="56">
        <f t="shared" ref="F23" si="6">$D23*E23</f>
        <v>0</v>
      </c>
    </row>
    <row r="24" spans="1:6" x14ac:dyDescent="0.25">
      <c r="A24" s="51"/>
      <c r="E24" s="63"/>
    </row>
    <row r="25" spans="1:6" ht="45" x14ac:dyDescent="0.25">
      <c r="A25" s="51">
        <v>9</v>
      </c>
      <c r="B25" s="57" t="s">
        <v>20</v>
      </c>
      <c r="C25" s="52" t="s">
        <v>6</v>
      </c>
      <c r="D25" s="52">
        <v>150</v>
      </c>
      <c r="E25" s="65"/>
      <c r="F25" s="56">
        <f t="shared" ref="F25" si="7">$D25*E25</f>
        <v>0</v>
      </c>
    </row>
    <row r="26" spans="1:6" x14ac:dyDescent="0.25">
      <c r="A26" s="51"/>
      <c r="E26" s="63"/>
    </row>
    <row r="27" spans="1:6" ht="90" x14ac:dyDescent="0.25">
      <c r="A27" s="51">
        <v>10</v>
      </c>
      <c r="B27" s="57" t="s">
        <v>21</v>
      </c>
      <c r="C27" s="52" t="s">
        <v>6</v>
      </c>
      <c r="D27" s="52">
        <v>70</v>
      </c>
      <c r="E27" s="65"/>
      <c r="F27" s="56">
        <f t="shared" ref="F27" si="8">$D27*E27</f>
        <v>0</v>
      </c>
    </row>
    <row r="28" spans="1:6" x14ac:dyDescent="0.25">
      <c r="A28" s="51"/>
      <c r="E28" s="63"/>
    </row>
    <row r="29" spans="1:6" ht="90" x14ac:dyDescent="0.25">
      <c r="A29" s="51">
        <v>11</v>
      </c>
      <c r="B29" s="57" t="s">
        <v>22</v>
      </c>
      <c r="C29" s="52" t="s">
        <v>6</v>
      </c>
      <c r="D29" s="52">
        <v>75</v>
      </c>
      <c r="E29" s="65"/>
      <c r="F29" s="56">
        <f t="shared" ref="F29" si="9">$D29*E29</f>
        <v>0</v>
      </c>
    </row>
    <row r="30" spans="1:6" x14ac:dyDescent="0.25">
      <c r="A30" s="51"/>
      <c r="E30" s="63"/>
    </row>
    <row r="31" spans="1:6" ht="60" x14ac:dyDescent="0.25">
      <c r="A31" s="51">
        <v>12</v>
      </c>
      <c r="B31" s="57" t="s">
        <v>23</v>
      </c>
      <c r="C31" s="52" t="s">
        <v>9</v>
      </c>
      <c r="D31" s="52">
        <v>28</v>
      </c>
      <c r="E31" s="65"/>
      <c r="F31" s="56">
        <f t="shared" ref="F31" si="10">$D31*E31</f>
        <v>0</v>
      </c>
    </row>
    <row r="32" spans="1:6" x14ac:dyDescent="0.25">
      <c r="A32" s="51"/>
      <c r="E32" s="63"/>
    </row>
    <row r="33" spans="1:6" ht="75" x14ac:dyDescent="0.25">
      <c r="A33" s="51">
        <v>13</v>
      </c>
      <c r="B33" s="57" t="s">
        <v>80</v>
      </c>
      <c r="C33" s="52" t="s">
        <v>7</v>
      </c>
      <c r="D33" s="52">
        <v>8</v>
      </c>
      <c r="E33" s="65"/>
      <c r="F33" s="56">
        <f t="shared" ref="F33" si="11">$D33*E33</f>
        <v>0</v>
      </c>
    </row>
    <row r="34" spans="1:6" x14ac:dyDescent="0.25">
      <c r="A34" s="51"/>
      <c r="E34" s="63"/>
    </row>
    <row r="35" spans="1:6" ht="75" x14ac:dyDescent="0.25">
      <c r="A35" s="51">
        <v>14</v>
      </c>
      <c r="B35" s="57" t="s">
        <v>81</v>
      </c>
      <c r="C35" s="52" t="s">
        <v>7</v>
      </c>
      <c r="D35" s="52">
        <v>7</v>
      </c>
      <c r="E35" s="65"/>
      <c r="F35" s="56">
        <f t="shared" ref="F35" si="12">$D35*E35</f>
        <v>0</v>
      </c>
    </row>
    <row r="36" spans="1:6" x14ac:dyDescent="0.25">
      <c r="A36" s="51"/>
      <c r="E36" s="63"/>
    </row>
    <row r="37" spans="1:6" ht="60" x14ac:dyDescent="0.25">
      <c r="A37" s="51">
        <v>15</v>
      </c>
      <c r="B37" s="57" t="s">
        <v>24</v>
      </c>
      <c r="C37" s="52" t="s">
        <v>9</v>
      </c>
      <c r="D37" s="52">
        <v>5</v>
      </c>
      <c r="E37" s="65"/>
      <c r="F37" s="56">
        <f t="shared" ref="F37" si="13">$D37*E37</f>
        <v>0</v>
      </c>
    </row>
    <row r="38" spans="1:6" x14ac:dyDescent="0.25">
      <c r="A38" s="51"/>
      <c r="E38" s="63"/>
    </row>
    <row r="39" spans="1:6" ht="15.75" x14ac:dyDescent="0.25">
      <c r="A39" s="51"/>
      <c r="B39" s="54" t="s">
        <v>25</v>
      </c>
      <c r="C39" s="54"/>
      <c r="D39" s="54"/>
      <c r="E39" s="64"/>
      <c r="F39" s="55"/>
    </row>
    <row r="40" spans="1:6" x14ac:dyDescent="0.25">
      <c r="A40" s="51"/>
      <c r="B40" s="52" t="s">
        <v>1</v>
      </c>
      <c r="C40" s="52" t="s">
        <v>2</v>
      </c>
      <c r="D40" s="52" t="s">
        <v>3</v>
      </c>
      <c r="E40" s="65" t="s">
        <v>4</v>
      </c>
      <c r="F40" s="56" t="s">
        <v>5</v>
      </c>
    </row>
    <row r="41" spans="1:6" ht="45" x14ac:dyDescent="0.25">
      <c r="A41" s="51">
        <v>16</v>
      </c>
      <c r="B41" s="57" t="s">
        <v>26</v>
      </c>
      <c r="C41" s="52" t="s">
        <v>6</v>
      </c>
      <c r="D41" s="52">
        <v>700</v>
      </c>
      <c r="E41" s="65"/>
      <c r="F41" s="56">
        <f t="shared" ref="F41:F103" si="14">$D41*E41</f>
        <v>0</v>
      </c>
    </row>
    <row r="42" spans="1:6" x14ac:dyDescent="0.25">
      <c r="A42" s="51"/>
      <c r="E42" s="63"/>
    </row>
    <row r="43" spans="1:6" ht="45" x14ac:dyDescent="0.25">
      <c r="A43" s="51">
        <v>17</v>
      </c>
      <c r="B43" s="57" t="s">
        <v>27</v>
      </c>
      <c r="C43" s="52" t="s">
        <v>6</v>
      </c>
      <c r="D43" s="52">
        <v>620</v>
      </c>
      <c r="E43" s="65"/>
      <c r="F43" s="56">
        <f t="shared" si="14"/>
        <v>0</v>
      </c>
    </row>
    <row r="44" spans="1:6" x14ac:dyDescent="0.25">
      <c r="A44" s="51"/>
      <c r="E44" s="63"/>
    </row>
    <row r="45" spans="1:6" ht="45" x14ac:dyDescent="0.25">
      <c r="A45" s="51">
        <v>18</v>
      </c>
      <c r="B45" s="57" t="s">
        <v>28</v>
      </c>
      <c r="C45" s="52" t="s">
        <v>6</v>
      </c>
      <c r="D45" s="52">
        <v>1350</v>
      </c>
      <c r="E45" s="65"/>
      <c r="F45" s="56">
        <f t="shared" si="14"/>
        <v>0</v>
      </c>
    </row>
    <row r="46" spans="1:6" x14ac:dyDescent="0.25">
      <c r="A46" s="51"/>
      <c r="E46" s="63"/>
    </row>
    <row r="47" spans="1:6" ht="30" x14ac:dyDescent="0.25">
      <c r="A47" s="51">
        <v>19</v>
      </c>
      <c r="B47" s="57" t="s">
        <v>29</v>
      </c>
      <c r="C47" s="52" t="s">
        <v>30</v>
      </c>
      <c r="D47" s="52">
        <v>10</v>
      </c>
      <c r="E47" s="65"/>
      <c r="F47" s="56">
        <f t="shared" si="14"/>
        <v>0</v>
      </c>
    </row>
    <row r="48" spans="1:6" x14ac:dyDescent="0.25">
      <c r="A48" s="51"/>
      <c r="E48" s="63"/>
    </row>
    <row r="49" spans="1:6" ht="30" x14ac:dyDescent="0.25">
      <c r="A49" s="51">
        <v>20</v>
      </c>
      <c r="B49" s="57" t="s">
        <v>31</v>
      </c>
      <c r="C49" s="52" t="s">
        <v>30</v>
      </c>
      <c r="D49" s="52">
        <v>18</v>
      </c>
      <c r="E49" s="65"/>
      <c r="F49" s="56">
        <f t="shared" si="14"/>
        <v>0</v>
      </c>
    </row>
    <row r="50" spans="1:6" x14ac:dyDescent="0.25">
      <c r="A50" s="51"/>
      <c r="E50" s="63"/>
    </row>
    <row r="51" spans="1:6" ht="30" x14ac:dyDescent="0.25">
      <c r="A51" s="51">
        <v>21</v>
      </c>
      <c r="B51" s="57" t="s">
        <v>32</v>
      </c>
      <c r="C51" s="52" t="s">
        <v>30</v>
      </c>
      <c r="D51" s="52">
        <v>10</v>
      </c>
      <c r="E51" s="65"/>
      <c r="F51" s="56">
        <f t="shared" si="14"/>
        <v>0</v>
      </c>
    </row>
    <row r="52" spans="1:6" x14ac:dyDescent="0.25">
      <c r="A52" s="51"/>
      <c r="E52" s="63"/>
    </row>
    <row r="53" spans="1:6" ht="30" x14ac:dyDescent="0.25">
      <c r="A53" s="51">
        <v>22</v>
      </c>
      <c r="B53" s="57" t="s">
        <v>33</v>
      </c>
      <c r="C53" s="52" t="s">
        <v>30</v>
      </c>
      <c r="D53" s="52">
        <v>22</v>
      </c>
      <c r="E53" s="65"/>
      <c r="F53" s="56">
        <f t="shared" si="14"/>
        <v>0</v>
      </c>
    </row>
    <row r="54" spans="1:6" x14ac:dyDescent="0.25">
      <c r="A54" s="51"/>
      <c r="E54" s="63"/>
    </row>
    <row r="55" spans="1:6" ht="30" x14ac:dyDescent="0.25">
      <c r="A55" s="51">
        <v>23</v>
      </c>
      <c r="B55" s="57" t="s">
        <v>34</v>
      </c>
      <c r="C55" s="52" t="s">
        <v>9</v>
      </c>
      <c r="D55" s="52">
        <v>3</v>
      </c>
      <c r="E55" s="65"/>
      <c r="F55" s="56">
        <f t="shared" si="14"/>
        <v>0</v>
      </c>
    </row>
    <row r="56" spans="1:6" x14ac:dyDescent="0.25">
      <c r="A56" s="51"/>
      <c r="E56" s="63"/>
    </row>
    <row r="57" spans="1:6" ht="90" x14ac:dyDescent="0.25">
      <c r="A57" s="51">
        <v>24</v>
      </c>
      <c r="B57" s="57" t="s">
        <v>35</v>
      </c>
      <c r="C57" s="52" t="s">
        <v>7</v>
      </c>
      <c r="D57" s="52">
        <v>5</v>
      </c>
      <c r="E57" s="65"/>
      <c r="F57" s="56">
        <f t="shared" si="14"/>
        <v>0</v>
      </c>
    </row>
    <row r="58" spans="1:6" x14ac:dyDescent="0.25">
      <c r="A58" s="51"/>
      <c r="E58" s="63"/>
    </row>
    <row r="59" spans="1:6" ht="90" x14ac:dyDescent="0.25">
      <c r="A59" s="51">
        <v>25</v>
      </c>
      <c r="B59" s="57" t="s">
        <v>36</v>
      </c>
      <c r="C59" s="52" t="s">
        <v>7</v>
      </c>
      <c r="D59" s="52">
        <v>2</v>
      </c>
      <c r="E59" s="65"/>
      <c r="F59" s="56">
        <f t="shared" si="14"/>
        <v>0</v>
      </c>
    </row>
    <row r="60" spans="1:6" x14ac:dyDescent="0.25">
      <c r="A60" s="51"/>
      <c r="E60" s="63"/>
    </row>
    <row r="61" spans="1:6" ht="135" x14ac:dyDescent="0.25">
      <c r="A61" s="51">
        <v>26</v>
      </c>
      <c r="B61" s="57" t="s">
        <v>37</v>
      </c>
      <c r="C61" s="52" t="s">
        <v>7</v>
      </c>
      <c r="D61" s="52">
        <v>5</v>
      </c>
      <c r="E61" s="65"/>
      <c r="F61" s="56">
        <f t="shared" si="14"/>
        <v>0</v>
      </c>
    </row>
    <row r="62" spans="1:6" x14ac:dyDescent="0.25">
      <c r="A62" s="51"/>
      <c r="E62" s="63"/>
    </row>
    <row r="63" spans="1:6" ht="135" x14ac:dyDescent="0.25">
      <c r="A63" s="51">
        <v>27</v>
      </c>
      <c r="B63" s="57" t="s">
        <v>38</v>
      </c>
      <c r="C63" s="52" t="s">
        <v>7</v>
      </c>
      <c r="D63" s="52">
        <v>1</v>
      </c>
      <c r="E63" s="65"/>
      <c r="F63" s="56">
        <f t="shared" si="14"/>
        <v>0</v>
      </c>
    </row>
    <row r="64" spans="1:6" x14ac:dyDescent="0.25">
      <c r="A64" s="51"/>
      <c r="E64" s="63"/>
    </row>
    <row r="65" spans="1:6" ht="120" x14ac:dyDescent="0.25">
      <c r="A65" s="51">
        <v>28</v>
      </c>
      <c r="B65" s="57" t="s">
        <v>39</v>
      </c>
      <c r="C65" s="52" t="s">
        <v>7</v>
      </c>
      <c r="D65" s="52">
        <v>15</v>
      </c>
      <c r="E65" s="65"/>
      <c r="F65" s="56">
        <f t="shared" si="14"/>
        <v>0</v>
      </c>
    </row>
    <row r="66" spans="1:6" x14ac:dyDescent="0.25">
      <c r="A66" s="51"/>
      <c r="E66" s="63"/>
    </row>
    <row r="67" spans="1:6" ht="60" x14ac:dyDescent="0.25">
      <c r="A67" s="51">
        <v>29</v>
      </c>
      <c r="B67" s="57" t="s">
        <v>40</v>
      </c>
      <c r="C67" s="52" t="s">
        <v>9</v>
      </c>
      <c r="D67" s="52">
        <v>32</v>
      </c>
      <c r="E67" s="65"/>
      <c r="F67" s="56">
        <f t="shared" si="14"/>
        <v>0</v>
      </c>
    </row>
    <row r="68" spans="1:6" x14ac:dyDescent="0.25">
      <c r="A68" s="51"/>
      <c r="E68" s="63"/>
    </row>
    <row r="69" spans="1:6" ht="60" x14ac:dyDescent="0.25">
      <c r="A69" s="51">
        <v>30</v>
      </c>
      <c r="B69" s="57" t="s">
        <v>41</v>
      </c>
      <c r="C69" s="52" t="s">
        <v>9</v>
      </c>
      <c r="D69" s="52">
        <v>25</v>
      </c>
      <c r="E69" s="65"/>
      <c r="F69" s="56">
        <f t="shared" si="14"/>
        <v>0</v>
      </c>
    </row>
    <row r="70" spans="1:6" x14ac:dyDescent="0.25">
      <c r="A70" s="51"/>
      <c r="E70" s="63"/>
    </row>
    <row r="71" spans="1:6" ht="60" x14ac:dyDescent="0.25">
      <c r="A71" s="51">
        <v>31</v>
      </c>
      <c r="B71" s="57" t="s">
        <v>42</v>
      </c>
      <c r="C71" s="52" t="s">
        <v>9</v>
      </c>
      <c r="D71" s="52">
        <v>13</v>
      </c>
      <c r="E71" s="65"/>
      <c r="F71" s="56">
        <f t="shared" si="14"/>
        <v>0</v>
      </c>
    </row>
    <row r="72" spans="1:6" x14ac:dyDescent="0.25">
      <c r="A72" s="51"/>
      <c r="E72" s="63"/>
    </row>
    <row r="73" spans="1:6" ht="45" x14ac:dyDescent="0.25">
      <c r="A73" s="51">
        <v>32</v>
      </c>
      <c r="B73" s="57" t="s">
        <v>43</v>
      </c>
      <c r="C73" s="52" t="s">
        <v>9</v>
      </c>
      <c r="D73" s="52">
        <v>15</v>
      </c>
      <c r="E73" s="65"/>
      <c r="F73" s="56">
        <f t="shared" si="14"/>
        <v>0</v>
      </c>
    </row>
    <row r="74" spans="1:6" x14ac:dyDescent="0.25">
      <c r="A74" s="51"/>
      <c r="E74" s="63"/>
    </row>
    <row r="75" spans="1:6" ht="30" x14ac:dyDescent="0.25">
      <c r="A75" s="51">
        <v>33</v>
      </c>
      <c r="B75" s="57" t="s">
        <v>44</v>
      </c>
      <c r="C75" s="52" t="s">
        <v>9</v>
      </c>
      <c r="D75" s="52">
        <v>9</v>
      </c>
      <c r="E75" s="65"/>
      <c r="F75" s="56">
        <f t="shared" si="14"/>
        <v>0</v>
      </c>
    </row>
    <row r="76" spans="1:6" x14ac:dyDescent="0.25">
      <c r="A76" s="51"/>
      <c r="E76" s="63"/>
    </row>
    <row r="77" spans="1:6" ht="30" x14ac:dyDescent="0.25">
      <c r="A77" s="51">
        <v>34</v>
      </c>
      <c r="B77" s="57" t="s">
        <v>45</v>
      </c>
      <c r="C77" s="52" t="s">
        <v>9</v>
      </c>
      <c r="D77" s="52">
        <v>48</v>
      </c>
      <c r="E77" s="65"/>
      <c r="F77" s="56">
        <f t="shared" si="14"/>
        <v>0</v>
      </c>
    </row>
    <row r="78" spans="1:6" x14ac:dyDescent="0.25">
      <c r="A78" s="51"/>
      <c r="E78" s="63"/>
    </row>
    <row r="79" spans="1:6" ht="30" x14ac:dyDescent="0.25">
      <c r="A79" s="51">
        <v>35</v>
      </c>
      <c r="B79" s="57" t="s">
        <v>46</v>
      </c>
      <c r="C79" s="52" t="s">
        <v>9</v>
      </c>
      <c r="D79" s="52">
        <v>6</v>
      </c>
      <c r="E79" s="65"/>
      <c r="F79" s="56">
        <f t="shared" si="14"/>
        <v>0</v>
      </c>
    </row>
    <row r="80" spans="1:6" x14ac:dyDescent="0.25">
      <c r="A80" s="51"/>
      <c r="E80" s="63"/>
    </row>
    <row r="81" spans="1:6" ht="30" x14ac:dyDescent="0.25">
      <c r="A81" s="51">
        <v>36</v>
      </c>
      <c r="B81" s="57" t="s">
        <v>47</v>
      </c>
      <c r="C81" s="52" t="s">
        <v>9</v>
      </c>
      <c r="D81" s="52">
        <v>42</v>
      </c>
      <c r="E81" s="65"/>
      <c r="F81" s="56">
        <f t="shared" si="14"/>
        <v>0</v>
      </c>
    </row>
    <row r="82" spans="1:6" x14ac:dyDescent="0.25">
      <c r="A82" s="51"/>
      <c r="E82" s="63"/>
    </row>
    <row r="83" spans="1:6" ht="30" x14ac:dyDescent="0.25">
      <c r="A83" s="51">
        <v>37</v>
      </c>
      <c r="B83" s="57" t="s">
        <v>48</v>
      </c>
      <c r="C83" s="52" t="s">
        <v>9</v>
      </c>
      <c r="D83" s="52">
        <v>3</v>
      </c>
      <c r="E83" s="65"/>
      <c r="F83" s="56">
        <f t="shared" si="14"/>
        <v>0</v>
      </c>
    </row>
    <row r="84" spans="1:6" x14ac:dyDescent="0.25">
      <c r="A84" s="51"/>
      <c r="E84" s="63"/>
    </row>
    <row r="85" spans="1:6" ht="30" x14ac:dyDescent="0.25">
      <c r="A85" s="51">
        <v>38</v>
      </c>
      <c r="B85" s="57" t="s">
        <v>49</v>
      </c>
      <c r="C85" s="52" t="s">
        <v>9</v>
      </c>
      <c r="D85" s="52">
        <v>6</v>
      </c>
      <c r="E85" s="65"/>
      <c r="F85" s="56">
        <f t="shared" si="14"/>
        <v>0</v>
      </c>
    </row>
    <row r="86" spans="1:6" x14ac:dyDescent="0.25">
      <c r="A86" s="51"/>
      <c r="E86" s="63"/>
    </row>
    <row r="87" spans="1:6" ht="30" x14ac:dyDescent="0.25">
      <c r="A87" s="51">
        <v>39</v>
      </c>
      <c r="B87" s="57" t="s">
        <v>50</v>
      </c>
      <c r="C87" s="52" t="s">
        <v>9</v>
      </c>
      <c r="D87" s="52">
        <v>12</v>
      </c>
      <c r="E87" s="65"/>
      <c r="F87" s="56">
        <f t="shared" si="14"/>
        <v>0</v>
      </c>
    </row>
    <row r="88" spans="1:6" x14ac:dyDescent="0.25">
      <c r="A88" s="51"/>
      <c r="E88" s="63"/>
    </row>
    <row r="89" spans="1:6" ht="30" x14ac:dyDescent="0.25">
      <c r="A89" s="51">
        <v>40</v>
      </c>
      <c r="B89" s="57" t="s">
        <v>51</v>
      </c>
      <c r="C89" s="52" t="s">
        <v>9</v>
      </c>
      <c r="D89" s="52">
        <v>1</v>
      </c>
      <c r="E89" s="65"/>
      <c r="F89" s="56">
        <f t="shared" si="14"/>
        <v>0</v>
      </c>
    </row>
    <row r="90" spans="1:6" x14ac:dyDescent="0.25">
      <c r="A90" s="51"/>
      <c r="E90" s="63"/>
    </row>
    <row r="91" spans="1:6" ht="30" x14ac:dyDescent="0.25">
      <c r="A91" s="51">
        <v>41</v>
      </c>
      <c r="B91" s="57" t="s">
        <v>52</v>
      </c>
      <c r="C91" s="52" t="s">
        <v>9</v>
      </c>
      <c r="D91" s="52">
        <v>1</v>
      </c>
      <c r="E91" s="65"/>
      <c r="F91" s="56">
        <f t="shared" si="14"/>
        <v>0</v>
      </c>
    </row>
    <row r="92" spans="1:6" x14ac:dyDescent="0.25">
      <c r="A92" s="51"/>
      <c r="E92" s="63"/>
    </row>
    <row r="93" spans="1:6" ht="30" x14ac:dyDescent="0.25">
      <c r="A93" s="51">
        <v>42</v>
      </c>
      <c r="B93" s="57" t="s">
        <v>53</v>
      </c>
      <c r="C93" s="52" t="s">
        <v>9</v>
      </c>
      <c r="D93" s="52">
        <v>1</v>
      </c>
      <c r="E93" s="65"/>
      <c r="F93" s="56">
        <f t="shared" si="14"/>
        <v>0</v>
      </c>
    </row>
    <row r="94" spans="1:6" x14ac:dyDescent="0.25">
      <c r="A94" s="51"/>
      <c r="E94" s="63"/>
    </row>
    <row r="95" spans="1:6" ht="30" x14ac:dyDescent="0.25">
      <c r="A95" s="51">
        <v>43</v>
      </c>
      <c r="B95" s="57" t="s">
        <v>54</v>
      </c>
      <c r="C95" s="52" t="s">
        <v>9</v>
      </c>
      <c r="D95" s="52">
        <v>51</v>
      </c>
      <c r="E95" s="65"/>
      <c r="F95" s="56">
        <f t="shared" si="14"/>
        <v>0</v>
      </c>
    </row>
    <row r="96" spans="1:6" x14ac:dyDescent="0.25">
      <c r="A96" s="51"/>
      <c r="E96" s="63"/>
    </row>
    <row r="97" spans="1:6" ht="30" x14ac:dyDescent="0.25">
      <c r="A97" s="51">
        <v>44</v>
      </c>
      <c r="B97" s="57" t="s">
        <v>55</v>
      </c>
      <c r="C97" s="52" t="s">
        <v>9</v>
      </c>
      <c r="D97" s="52">
        <v>1</v>
      </c>
      <c r="E97" s="65"/>
      <c r="F97" s="56">
        <f t="shared" si="14"/>
        <v>0</v>
      </c>
    </row>
    <row r="98" spans="1:6" x14ac:dyDescent="0.25">
      <c r="A98" s="51"/>
      <c r="E98" s="63"/>
    </row>
    <row r="99" spans="1:6" ht="90" x14ac:dyDescent="0.25">
      <c r="A99" s="51">
        <v>45</v>
      </c>
      <c r="B99" s="57" t="s">
        <v>56</v>
      </c>
      <c r="C99" s="52" t="s">
        <v>7</v>
      </c>
      <c r="D99" s="52">
        <v>13</v>
      </c>
      <c r="E99" s="65"/>
      <c r="F99" s="56">
        <f t="shared" si="14"/>
        <v>0</v>
      </c>
    </row>
    <row r="100" spans="1:6" x14ac:dyDescent="0.25">
      <c r="A100" s="51"/>
      <c r="E100" s="63"/>
    </row>
    <row r="101" spans="1:6" x14ac:dyDescent="0.25">
      <c r="A101" s="51">
        <v>46</v>
      </c>
      <c r="B101" s="52" t="s">
        <v>57</v>
      </c>
      <c r="C101" s="52" t="s">
        <v>9</v>
      </c>
      <c r="D101" s="52">
        <v>13</v>
      </c>
      <c r="E101" s="65"/>
      <c r="F101" s="56">
        <f t="shared" si="14"/>
        <v>0</v>
      </c>
    </row>
    <row r="102" spans="1:6" x14ac:dyDescent="0.25">
      <c r="A102" s="51"/>
      <c r="E102" s="63"/>
    </row>
    <row r="103" spans="1:6" ht="90" x14ac:dyDescent="0.25">
      <c r="A103" s="51">
        <v>47</v>
      </c>
      <c r="B103" s="57" t="s">
        <v>93</v>
      </c>
      <c r="C103" s="52" t="s">
        <v>7</v>
      </c>
      <c r="D103" s="52">
        <v>15</v>
      </c>
      <c r="E103" s="65"/>
      <c r="F103" s="56">
        <f t="shared" si="14"/>
        <v>0</v>
      </c>
    </row>
    <row r="104" spans="1:6" x14ac:dyDescent="0.25">
      <c r="A104" s="51"/>
      <c r="E104" s="63"/>
    </row>
    <row r="105" spans="1:6" ht="30" x14ac:dyDescent="0.25">
      <c r="A105" s="51">
        <v>48</v>
      </c>
      <c r="B105" s="57" t="s">
        <v>58</v>
      </c>
      <c r="C105" s="52" t="s">
        <v>9</v>
      </c>
      <c r="D105" s="52">
        <v>6</v>
      </c>
      <c r="E105" s="65"/>
      <c r="F105" s="56">
        <f t="shared" ref="F105:F111" si="15">$D105*E105</f>
        <v>0</v>
      </c>
    </row>
    <row r="106" spans="1:6" x14ac:dyDescent="0.25">
      <c r="A106" s="51"/>
      <c r="E106" s="63"/>
    </row>
    <row r="107" spans="1:6" ht="90" x14ac:dyDescent="0.25">
      <c r="A107" s="51">
        <v>49</v>
      </c>
      <c r="B107" s="57" t="s">
        <v>67</v>
      </c>
      <c r="C107" s="52" t="s">
        <v>9</v>
      </c>
      <c r="D107" s="52">
        <v>1</v>
      </c>
      <c r="E107" s="65"/>
      <c r="F107" s="56">
        <f t="shared" si="15"/>
        <v>0</v>
      </c>
    </row>
    <row r="108" spans="1:6" x14ac:dyDescent="0.25">
      <c r="A108" s="51"/>
      <c r="E108" s="63"/>
    </row>
    <row r="109" spans="1:6" ht="120" x14ac:dyDescent="0.25">
      <c r="A109" s="51">
        <v>50</v>
      </c>
      <c r="B109" s="57" t="s">
        <v>79</v>
      </c>
      <c r="C109" s="52" t="s">
        <v>7</v>
      </c>
      <c r="D109" s="52">
        <v>1</v>
      </c>
      <c r="E109" s="65"/>
      <c r="F109" s="56">
        <f t="shared" si="15"/>
        <v>0</v>
      </c>
    </row>
    <row r="110" spans="1:6" x14ac:dyDescent="0.25">
      <c r="A110" s="51"/>
      <c r="E110" s="63"/>
    </row>
    <row r="111" spans="1:6" ht="45" x14ac:dyDescent="0.25">
      <c r="A111" s="51">
        <v>51</v>
      </c>
      <c r="B111" s="57" t="s">
        <v>59</v>
      </c>
      <c r="C111" s="52" t="s">
        <v>7</v>
      </c>
      <c r="D111" s="52">
        <v>1</v>
      </c>
      <c r="E111" s="65"/>
      <c r="F111" s="56">
        <f t="shared" si="15"/>
        <v>0</v>
      </c>
    </row>
    <row r="112" spans="1:6" x14ac:dyDescent="0.25">
      <c r="A112" s="51"/>
      <c r="E112" s="63"/>
    </row>
    <row r="113" spans="1:6" ht="15.75" x14ac:dyDescent="0.25">
      <c r="A113" s="51"/>
      <c r="B113" s="54" t="s">
        <v>60</v>
      </c>
      <c r="C113" s="54"/>
      <c r="D113" s="54"/>
      <c r="E113" s="64"/>
      <c r="F113" s="55"/>
    </row>
    <row r="114" spans="1:6" x14ac:dyDescent="0.25">
      <c r="A114" s="51"/>
      <c r="B114" s="52" t="s">
        <v>1</v>
      </c>
      <c r="C114" s="52" t="s">
        <v>2</v>
      </c>
      <c r="D114" s="52" t="s">
        <v>3</v>
      </c>
      <c r="E114" s="65" t="s">
        <v>4</v>
      </c>
      <c r="F114" s="56" t="s">
        <v>5</v>
      </c>
    </row>
    <row r="115" spans="1:6" ht="30" x14ac:dyDescent="0.25">
      <c r="A115" s="51">
        <v>52</v>
      </c>
      <c r="B115" s="57" t="s">
        <v>83</v>
      </c>
      <c r="C115" s="52" t="s">
        <v>7</v>
      </c>
      <c r="D115" s="52">
        <v>1</v>
      </c>
      <c r="E115" s="65"/>
      <c r="F115" s="56">
        <f t="shared" ref="F115:F119" si="16">$D115*E115</f>
        <v>0</v>
      </c>
    </row>
    <row r="116" spans="1:6" x14ac:dyDescent="0.25">
      <c r="A116" s="51"/>
      <c r="E116" s="63"/>
    </row>
    <row r="117" spans="1:6" ht="30" x14ac:dyDescent="0.25">
      <c r="A117" s="51">
        <v>53</v>
      </c>
      <c r="B117" s="57" t="s">
        <v>82</v>
      </c>
      <c r="C117" s="52" t="s">
        <v>9</v>
      </c>
      <c r="D117" s="52">
        <v>1</v>
      </c>
      <c r="E117" s="65"/>
      <c r="F117" s="56">
        <f t="shared" si="16"/>
        <v>0</v>
      </c>
    </row>
    <row r="118" spans="1:6" x14ac:dyDescent="0.25">
      <c r="A118" s="51"/>
      <c r="E118" s="63"/>
    </row>
    <row r="119" spans="1:6" x14ac:dyDescent="0.25">
      <c r="A119" s="51">
        <v>54</v>
      </c>
      <c r="B119" s="52" t="s">
        <v>61</v>
      </c>
      <c r="C119" s="52" t="s">
        <v>9</v>
      </c>
      <c r="D119" s="52">
        <v>1</v>
      </c>
      <c r="E119" s="65"/>
      <c r="F119" s="56">
        <f t="shared" si="16"/>
        <v>0</v>
      </c>
    </row>
    <row r="120" spans="1:6" x14ac:dyDescent="0.25">
      <c r="A120" s="51"/>
      <c r="E120" s="65"/>
      <c r="F120" s="56"/>
    </row>
    <row r="121" spans="1:6" ht="15.75" x14ac:dyDescent="0.25">
      <c r="A121" s="58"/>
      <c r="B121" s="59" t="s">
        <v>90</v>
      </c>
      <c r="C121" s="59"/>
      <c r="D121" s="59"/>
      <c r="E121" s="66"/>
      <c r="F121" s="60"/>
    </row>
    <row r="122" spans="1:6" x14ac:dyDescent="0.25">
      <c r="A122" s="58"/>
      <c r="B122" s="53" t="s">
        <v>1</v>
      </c>
      <c r="C122" s="53" t="s">
        <v>2</v>
      </c>
      <c r="D122" s="53" t="s">
        <v>3</v>
      </c>
      <c r="E122" s="67" t="s">
        <v>4</v>
      </c>
      <c r="F122" s="61" t="s">
        <v>5</v>
      </c>
    </row>
    <row r="123" spans="1:6" ht="75" x14ac:dyDescent="0.25">
      <c r="A123" s="58">
        <v>55</v>
      </c>
      <c r="B123" s="62" t="s">
        <v>91</v>
      </c>
      <c r="C123" s="53" t="s">
        <v>12</v>
      </c>
      <c r="D123" s="53">
        <v>5</v>
      </c>
      <c r="E123" s="65"/>
      <c r="F123" s="56">
        <f t="shared" ref="F123" si="17">$D123*E123</f>
        <v>0</v>
      </c>
    </row>
    <row r="124" spans="1:6" x14ac:dyDescent="0.25">
      <c r="A124" s="51"/>
      <c r="E124" s="63"/>
    </row>
    <row r="125" spans="1:6" ht="15.75" x14ac:dyDescent="0.25">
      <c r="A125" s="51"/>
      <c r="B125" s="54" t="s">
        <v>62</v>
      </c>
      <c r="C125" s="54"/>
      <c r="D125" s="54"/>
      <c r="E125" s="64"/>
      <c r="F125" s="55"/>
    </row>
    <row r="126" spans="1:6" x14ac:dyDescent="0.25">
      <c r="A126" s="51"/>
      <c r="B126" s="52" t="s">
        <v>1</v>
      </c>
      <c r="C126" s="52" t="s">
        <v>2</v>
      </c>
      <c r="D126" s="52" t="s">
        <v>3</v>
      </c>
      <c r="E126" s="65" t="s">
        <v>4</v>
      </c>
      <c r="F126" s="56" t="s">
        <v>5</v>
      </c>
    </row>
    <row r="127" spans="1:6" ht="60" x14ac:dyDescent="0.25">
      <c r="A127" s="51">
        <v>56</v>
      </c>
      <c r="B127" s="57" t="s">
        <v>63</v>
      </c>
      <c r="C127" s="52" t="s">
        <v>6</v>
      </c>
      <c r="D127" s="52">
        <v>1500</v>
      </c>
      <c r="E127" s="65"/>
      <c r="F127" s="56">
        <f t="shared" ref="F127" si="18">$D127*E127</f>
        <v>0</v>
      </c>
    </row>
    <row r="128" spans="1:6" x14ac:dyDescent="0.25">
      <c r="A128" s="51"/>
      <c r="E128" s="63"/>
    </row>
    <row r="129" spans="1:6" ht="90" x14ac:dyDescent="0.25">
      <c r="A129" s="51">
        <v>57</v>
      </c>
      <c r="B129" s="57" t="s">
        <v>64</v>
      </c>
      <c r="C129" s="52" t="s">
        <v>7</v>
      </c>
      <c r="D129" s="52">
        <v>5</v>
      </c>
      <c r="E129" s="65"/>
      <c r="F129" s="56">
        <f t="shared" ref="F129:F133" si="19">$D129*E129</f>
        <v>0</v>
      </c>
    </row>
    <row r="130" spans="1:6" x14ac:dyDescent="0.25">
      <c r="A130" s="51"/>
      <c r="E130" s="63"/>
    </row>
    <row r="131" spans="1:6" ht="30" x14ac:dyDescent="0.25">
      <c r="A131" s="51">
        <v>58</v>
      </c>
      <c r="B131" s="57" t="s">
        <v>65</v>
      </c>
      <c r="C131" s="52" t="s">
        <v>9</v>
      </c>
      <c r="D131" s="52">
        <v>18</v>
      </c>
      <c r="E131" s="65"/>
      <c r="F131" s="56">
        <f t="shared" si="19"/>
        <v>0</v>
      </c>
    </row>
    <row r="132" spans="1:6" x14ac:dyDescent="0.25">
      <c r="A132" s="51"/>
      <c r="E132" s="63"/>
    </row>
    <row r="133" spans="1:6" ht="30" x14ac:dyDescent="0.25">
      <c r="A133" s="51">
        <v>59</v>
      </c>
      <c r="B133" s="57" t="s">
        <v>66</v>
      </c>
      <c r="C133" s="52" t="s">
        <v>9</v>
      </c>
      <c r="D133" s="52">
        <v>1</v>
      </c>
      <c r="E133" s="65"/>
      <c r="F133" s="56">
        <f t="shared" si="19"/>
        <v>0</v>
      </c>
    </row>
    <row r="134" spans="1:6" x14ac:dyDescent="0.25">
      <c r="A134" s="51"/>
      <c r="B134" s="57"/>
      <c r="E134" s="56"/>
      <c r="F134" s="56"/>
    </row>
    <row r="135" spans="1:6" x14ac:dyDescent="0.25">
      <c r="A135" s="51"/>
    </row>
    <row r="136" spans="1:6" x14ac:dyDescent="0.25">
      <c r="A136" s="51"/>
    </row>
    <row r="137" spans="1:6" ht="15.75" x14ac:dyDescent="0.25">
      <c r="A137" s="86"/>
      <c r="B137" s="54" t="s">
        <v>102</v>
      </c>
      <c r="C137" s="87"/>
      <c r="D137" s="87"/>
      <c r="E137" s="87"/>
      <c r="F137" s="88">
        <f>SUM(F7:F136)</f>
        <v>0</v>
      </c>
    </row>
    <row r="141" spans="1:6" s="103" customFormat="1" x14ac:dyDescent="0.25">
      <c r="A141" s="99" t="s">
        <v>70</v>
      </c>
      <c r="B141" s="100"/>
      <c r="C141" s="101"/>
      <c r="D141" s="102" t="s">
        <v>69</v>
      </c>
      <c r="E141" s="69"/>
      <c r="F141" s="95"/>
    </row>
    <row r="142" spans="1:6" s="103" customFormat="1" x14ac:dyDescent="0.25">
      <c r="A142" s="96"/>
      <c r="B142" s="96"/>
      <c r="C142" s="96"/>
      <c r="D142" s="96"/>
      <c r="E142" s="96"/>
      <c r="F142" s="96"/>
    </row>
    <row r="143" spans="1:6" x14ac:dyDescent="0.25">
      <c r="A143" s="94"/>
      <c r="B143" s="94"/>
      <c r="C143" s="94"/>
      <c r="D143" s="94"/>
      <c r="E143" s="94"/>
      <c r="F143" s="94"/>
    </row>
    <row r="144" spans="1:6" x14ac:dyDescent="0.25">
      <c r="A144" s="93"/>
      <c r="B144" s="93"/>
      <c r="C144" s="93"/>
      <c r="D144" s="93"/>
      <c r="E144" s="93"/>
      <c r="F144" s="93"/>
    </row>
  </sheetData>
  <sheetProtection algorithmName="SHA-512" hashValue="0tuwUApEiii2SoOkewPLtl101oD1Vjx7DTrq1Ef/1Nzckr3/rDNxhZ3hN2x/CcRLNJRwaKmQb3UdlW6nsUVRsQ==" saltValue="Q8p7lqz/sOQRHgl4ECoYPg==" spinCount="100000" sheet="1" formatCells="0" formatColumns="0" formatRows="0"/>
  <dataValidations count="1">
    <dataValidation type="custom" allowBlank="1" showInputMessage="1" showErrorMessage="1" sqref="E7 E131 E11 E13 E15 E17 E19 E21 E23 E25 E27 E29 E31 E33 E35 E37 E41 E43 E45 E47 E49 E51 E53 E55 E57 E59 E61 E63 E65 E67 E69 E71 E73 E75 E77 E79 E81 E83 E85 E87 E89 E91 E93 E95 E97 E99 E101 E103 E105 E107 E109 E111 E115 E117 E119 E123 E127 E129 E133:E134" xr:uid="{5FBB244F-303D-4135-917E-C23632CCE526}">
      <formula1>OR(ROUND(MOD(E7*100,1),3)=0,ROUND(MOD(E7*100,1),3)=1)</formula1>
    </dataValidation>
  </dataValidations>
  <pageMargins left="0.7" right="0.7" top="0.75" bottom="0.75" header="0.3" footer="0.3"/>
  <pageSetup paperSize="9" scale="82" orientation="portrait" r:id="rId1"/>
  <headerFooter>
    <oddHeader>&amp;L&amp;9Priloga E/3.1: PONUDBENI PREDRAČUN&amp;C&amp;9JN IZGRADNJA DISTRIBUCIJSKEGA EEO 2025&amp;R&amp;9Sklop 3.1</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FB35-620A-43F4-A57E-E16C21335755}">
  <dimension ref="A1:F124"/>
  <sheetViews>
    <sheetView showZeros="0" view="pageLayout" zoomScaleNormal="145" zoomScaleSheetLayoutView="115" workbookViewId="0">
      <selection activeCell="E122" sqref="E122"/>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5.75" x14ac:dyDescent="0.25">
      <c r="A1" s="86"/>
      <c r="B1" s="104" t="s">
        <v>68</v>
      </c>
      <c r="C1" s="86"/>
      <c r="D1" s="86"/>
      <c r="E1" s="86"/>
      <c r="F1" s="86"/>
    </row>
    <row r="2" spans="1:6" ht="15.75" x14ac:dyDescent="0.25">
      <c r="A2" s="85"/>
      <c r="B2" s="104" t="s">
        <v>103</v>
      </c>
      <c r="C2" s="86"/>
      <c r="D2" s="86"/>
      <c r="E2" s="86"/>
      <c r="F2" s="86"/>
    </row>
    <row r="3" spans="1:6" x14ac:dyDescent="0.25">
      <c r="A3" s="51"/>
    </row>
    <row r="4" spans="1:6" x14ac:dyDescent="0.25">
      <c r="A4" s="51"/>
    </row>
    <row r="5" spans="1:6" ht="15.75" x14ac:dyDescent="0.25">
      <c r="A5" s="51"/>
      <c r="B5" s="54" t="s">
        <v>0</v>
      </c>
      <c r="C5" s="54"/>
      <c r="D5" s="54"/>
      <c r="E5" s="55"/>
      <c r="F5" s="55"/>
    </row>
    <row r="6" spans="1:6" x14ac:dyDescent="0.25">
      <c r="A6" s="51"/>
      <c r="B6" s="52" t="s">
        <v>1</v>
      </c>
      <c r="C6" s="52" t="s">
        <v>2</v>
      </c>
      <c r="D6" s="52" t="s">
        <v>3</v>
      </c>
      <c r="E6" s="56" t="s">
        <v>4</v>
      </c>
      <c r="F6" s="56" t="s">
        <v>5</v>
      </c>
    </row>
    <row r="7" spans="1:6" ht="60" x14ac:dyDescent="0.25">
      <c r="A7" s="51">
        <v>1</v>
      </c>
      <c r="B7" s="57" t="s">
        <v>8</v>
      </c>
      <c r="C7" s="52" t="s">
        <v>9</v>
      </c>
      <c r="D7" s="52">
        <v>4</v>
      </c>
      <c r="E7" s="65"/>
      <c r="F7" s="56">
        <f>$D7*E7</f>
        <v>0</v>
      </c>
    </row>
    <row r="8" spans="1:6" x14ac:dyDescent="0.25">
      <c r="A8" s="51"/>
      <c r="E8" s="63"/>
    </row>
    <row r="9" spans="1:6" ht="15.75" x14ac:dyDescent="0.25">
      <c r="A9" s="51"/>
      <c r="B9" s="54" t="s">
        <v>10</v>
      </c>
      <c r="C9" s="54"/>
      <c r="D9" s="54"/>
      <c r="E9" s="64"/>
      <c r="F9" s="55"/>
    </row>
    <row r="10" spans="1:6" x14ac:dyDescent="0.25">
      <c r="A10" s="51"/>
      <c r="B10" s="52" t="s">
        <v>1</v>
      </c>
      <c r="C10" s="52" t="s">
        <v>2</v>
      </c>
      <c r="D10" s="52" t="s">
        <v>3</v>
      </c>
      <c r="E10" s="65" t="s">
        <v>4</v>
      </c>
      <c r="F10" s="56" t="s">
        <v>5</v>
      </c>
    </row>
    <row r="11" spans="1:6" ht="60" x14ac:dyDescent="0.25">
      <c r="A11" s="51">
        <v>2</v>
      </c>
      <c r="B11" s="57" t="s">
        <v>11</v>
      </c>
      <c r="C11" s="52" t="s">
        <v>12</v>
      </c>
      <c r="D11" s="52">
        <v>75</v>
      </c>
      <c r="E11" s="65"/>
      <c r="F11" s="56">
        <f>$D11*E11</f>
        <v>0</v>
      </c>
    </row>
    <row r="12" spans="1:6" x14ac:dyDescent="0.25">
      <c r="A12" s="51"/>
      <c r="E12" s="63"/>
    </row>
    <row r="13" spans="1:6" ht="60" x14ac:dyDescent="0.25">
      <c r="A13" s="51">
        <v>3</v>
      </c>
      <c r="B13" s="57" t="s">
        <v>89</v>
      </c>
      <c r="C13" s="52" t="s">
        <v>12</v>
      </c>
      <c r="D13" s="52">
        <v>55</v>
      </c>
      <c r="E13" s="65"/>
      <c r="F13" s="56">
        <f>$D13*E13</f>
        <v>0</v>
      </c>
    </row>
    <row r="14" spans="1:6" x14ac:dyDescent="0.25">
      <c r="A14" s="51"/>
      <c r="E14" s="63"/>
    </row>
    <row r="15" spans="1:6" ht="60" x14ac:dyDescent="0.25">
      <c r="A15" s="51">
        <v>4</v>
      </c>
      <c r="B15" s="57" t="s">
        <v>88</v>
      </c>
      <c r="C15" s="52" t="s">
        <v>12</v>
      </c>
      <c r="D15" s="52">
        <v>35</v>
      </c>
      <c r="E15" s="65"/>
      <c r="F15" s="56">
        <f>$D15*E15</f>
        <v>0</v>
      </c>
    </row>
    <row r="16" spans="1:6" x14ac:dyDescent="0.25">
      <c r="A16" s="51"/>
      <c r="E16" s="63"/>
    </row>
    <row r="17" spans="1:6" ht="60" x14ac:dyDescent="0.25">
      <c r="A17" s="51">
        <v>5</v>
      </c>
      <c r="B17" s="57" t="s">
        <v>13</v>
      </c>
      <c r="C17" s="52" t="s">
        <v>12</v>
      </c>
      <c r="D17" s="52">
        <v>15</v>
      </c>
      <c r="E17" s="65"/>
      <c r="F17" s="56">
        <f>$D17*E17</f>
        <v>0</v>
      </c>
    </row>
    <row r="18" spans="1:6" x14ac:dyDescent="0.25">
      <c r="A18" s="51"/>
      <c r="E18" s="63"/>
    </row>
    <row r="19" spans="1:6" ht="60" x14ac:dyDescent="0.25">
      <c r="A19" s="51">
        <v>6</v>
      </c>
      <c r="B19" s="57" t="s">
        <v>14</v>
      </c>
      <c r="C19" s="52" t="s">
        <v>12</v>
      </c>
      <c r="D19" s="52">
        <v>5</v>
      </c>
      <c r="E19" s="65"/>
      <c r="F19" s="56">
        <f>$D19*E19</f>
        <v>0</v>
      </c>
    </row>
    <row r="20" spans="1:6" x14ac:dyDescent="0.25">
      <c r="A20" s="51"/>
      <c r="E20" s="63"/>
    </row>
    <row r="21" spans="1:6" ht="45" x14ac:dyDescent="0.25">
      <c r="A21" s="51">
        <v>7</v>
      </c>
      <c r="B21" s="57" t="s">
        <v>15</v>
      </c>
      <c r="C21" s="52" t="s">
        <v>12</v>
      </c>
      <c r="D21" s="52">
        <v>160</v>
      </c>
      <c r="E21" s="65"/>
      <c r="F21" s="56">
        <f>$D21*E21</f>
        <v>0</v>
      </c>
    </row>
    <row r="22" spans="1:6" x14ac:dyDescent="0.25">
      <c r="A22" s="51"/>
      <c r="E22" s="63"/>
    </row>
    <row r="23" spans="1:6" ht="45" x14ac:dyDescent="0.25">
      <c r="A23" s="51">
        <v>8</v>
      </c>
      <c r="B23" s="57" t="s">
        <v>16</v>
      </c>
      <c r="C23" s="52" t="s">
        <v>12</v>
      </c>
      <c r="D23" s="52">
        <v>10</v>
      </c>
      <c r="E23" s="65"/>
      <c r="F23" s="56">
        <f>$D23*E23</f>
        <v>0</v>
      </c>
    </row>
    <row r="24" spans="1:6" x14ac:dyDescent="0.25">
      <c r="A24" s="51"/>
      <c r="E24" s="63"/>
    </row>
    <row r="25" spans="1:6" x14ac:dyDescent="0.25">
      <c r="A25" s="51">
        <v>9</v>
      </c>
      <c r="B25" s="52" t="s">
        <v>17</v>
      </c>
      <c r="C25" s="52" t="s">
        <v>18</v>
      </c>
      <c r="D25" s="52">
        <v>360</v>
      </c>
      <c r="E25" s="65"/>
      <c r="F25" s="56">
        <f>$D25*E25</f>
        <v>0</v>
      </c>
    </row>
    <row r="26" spans="1:6" x14ac:dyDescent="0.25">
      <c r="A26" s="51"/>
      <c r="E26" s="63"/>
    </row>
    <row r="27" spans="1:6" ht="75" x14ac:dyDescent="0.25">
      <c r="A27" s="51">
        <v>10</v>
      </c>
      <c r="B27" s="57" t="s">
        <v>19</v>
      </c>
      <c r="C27" s="52" t="s">
        <v>9</v>
      </c>
      <c r="D27" s="52">
        <v>5</v>
      </c>
      <c r="E27" s="65"/>
      <c r="F27" s="56">
        <f>$D27*E27</f>
        <v>0</v>
      </c>
    </row>
    <row r="28" spans="1:6" x14ac:dyDescent="0.25">
      <c r="A28" s="51"/>
      <c r="E28" s="63"/>
    </row>
    <row r="29" spans="1:6" ht="45" x14ac:dyDescent="0.25">
      <c r="A29" s="51">
        <v>11</v>
      </c>
      <c r="B29" s="57" t="s">
        <v>20</v>
      </c>
      <c r="C29" s="52" t="s">
        <v>6</v>
      </c>
      <c r="D29" s="52">
        <v>480</v>
      </c>
      <c r="E29" s="65"/>
      <c r="F29" s="56">
        <f>$D29*E29</f>
        <v>0</v>
      </c>
    </row>
    <row r="30" spans="1:6" x14ac:dyDescent="0.25">
      <c r="A30" s="51"/>
      <c r="E30" s="63"/>
    </row>
    <row r="31" spans="1:6" ht="90" x14ac:dyDescent="0.25">
      <c r="A31" s="51">
        <v>12</v>
      </c>
      <c r="B31" s="57" t="s">
        <v>21</v>
      </c>
      <c r="C31" s="52" t="s">
        <v>6</v>
      </c>
      <c r="D31" s="52">
        <v>75</v>
      </c>
      <c r="E31" s="65"/>
      <c r="F31" s="56">
        <f>$D31*E31</f>
        <v>0</v>
      </c>
    </row>
    <row r="32" spans="1:6" x14ac:dyDescent="0.25">
      <c r="A32" s="51"/>
      <c r="E32" s="63"/>
    </row>
    <row r="33" spans="1:6" ht="90" x14ac:dyDescent="0.25">
      <c r="A33" s="51">
        <v>13</v>
      </c>
      <c r="B33" s="57" t="s">
        <v>22</v>
      </c>
      <c r="C33" s="52" t="s">
        <v>6</v>
      </c>
      <c r="D33" s="52">
        <v>40</v>
      </c>
      <c r="E33" s="65"/>
      <c r="F33" s="56">
        <f>$D33*E33</f>
        <v>0</v>
      </c>
    </row>
    <row r="34" spans="1:6" x14ac:dyDescent="0.25">
      <c r="A34" s="51"/>
      <c r="E34" s="63"/>
    </row>
    <row r="35" spans="1:6" ht="90" x14ac:dyDescent="0.25">
      <c r="A35" s="51">
        <v>14</v>
      </c>
      <c r="B35" s="57" t="s">
        <v>87</v>
      </c>
      <c r="C35" s="52" t="s">
        <v>6</v>
      </c>
      <c r="D35" s="52">
        <v>170</v>
      </c>
      <c r="E35" s="65"/>
      <c r="F35" s="56">
        <f>$D35*E35</f>
        <v>0</v>
      </c>
    </row>
    <row r="36" spans="1:6" x14ac:dyDescent="0.25">
      <c r="A36" s="51"/>
      <c r="E36" s="63"/>
    </row>
    <row r="37" spans="1:6" ht="105" x14ac:dyDescent="0.25">
      <c r="A37" s="51">
        <v>15</v>
      </c>
      <c r="B37" s="57" t="s">
        <v>86</v>
      </c>
      <c r="C37" s="52" t="s">
        <v>6</v>
      </c>
      <c r="D37" s="52">
        <v>45</v>
      </c>
      <c r="E37" s="65"/>
      <c r="F37" s="56">
        <f>$D37*E37</f>
        <v>0</v>
      </c>
    </row>
    <row r="38" spans="1:6" x14ac:dyDescent="0.25">
      <c r="A38" s="51"/>
      <c r="E38" s="63"/>
    </row>
    <row r="39" spans="1:6" ht="60" x14ac:dyDescent="0.25">
      <c r="A39" s="51">
        <v>16</v>
      </c>
      <c r="B39" s="57" t="s">
        <v>23</v>
      </c>
      <c r="C39" s="52" t="s">
        <v>9</v>
      </c>
      <c r="D39" s="52">
        <v>25</v>
      </c>
      <c r="E39" s="65"/>
      <c r="F39" s="56">
        <f>$D39*E39</f>
        <v>0</v>
      </c>
    </row>
    <row r="40" spans="1:6" x14ac:dyDescent="0.25">
      <c r="A40" s="51"/>
      <c r="E40" s="63"/>
    </row>
    <row r="41" spans="1:6" ht="75" x14ac:dyDescent="0.25">
      <c r="A41" s="51">
        <v>17</v>
      </c>
      <c r="B41" s="57" t="s">
        <v>85</v>
      </c>
      <c r="C41" s="52" t="s">
        <v>7</v>
      </c>
      <c r="D41" s="52">
        <v>11</v>
      </c>
      <c r="E41" s="65"/>
      <c r="F41" s="56">
        <f>$D41*E41</f>
        <v>0</v>
      </c>
    </row>
    <row r="42" spans="1:6" x14ac:dyDescent="0.25">
      <c r="A42" s="51"/>
      <c r="E42" s="63"/>
    </row>
    <row r="43" spans="1:6" ht="75" x14ac:dyDescent="0.25">
      <c r="A43" s="51">
        <v>18</v>
      </c>
      <c r="B43" s="57" t="s">
        <v>84</v>
      </c>
      <c r="C43" s="52" t="s">
        <v>7</v>
      </c>
      <c r="D43" s="52">
        <v>9</v>
      </c>
      <c r="E43" s="65"/>
      <c r="F43" s="56">
        <f>$D43*E43</f>
        <v>0</v>
      </c>
    </row>
    <row r="44" spans="1:6" x14ac:dyDescent="0.25">
      <c r="A44" s="51"/>
      <c r="E44" s="63"/>
    </row>
    <row r="45" spans="1:6" ht="15.75" x14ac:dyDescent="0.25">
      <c r="A45" s="51"/>
      <c r="B45" s="54" t="s">
        <v>25</v>
      </c>
      <c r="C45" s="54"/>
      <c r="D45" s="54"/>
      <c r="E45" s="64"/>
      <c r="F45" s="55"/>
    </row>
    <row r="46" spans="1:6" x14ac:dyDescent="0.25">
      <c r="A46" s="51"/>
      <c r="B46" s="52" t="s">
        <v>1</v>
      </c>
      <c r="C46" s="52" t="s">
        <v>2</v>
      </c>
      <c r="D46" s="52" t="s">
        <v>3</v>
      </c>
      <c r="E46" s="65" t="s">
        <v>4</v>
      </c>
      <c r="F46" s="56" t="s">
        <v>5</v>
      </c>
    </row>
    <row r="47" spans="1:6" ht="45" x14ac:dyDescent="0.25">
      <c r="A47" s="51">
        <v>19</v>
      </c>
      <c r="B47" s="57" t="s">
        <v>26</v>
      </c>
      <c r="C47" s="52" t="s">
        <v>6</v>
      </c>
      <c r="D47" s="52">
        <v>730</v>
      </c>
      <c r="E47" s="65"/>
      <c r="F47" s="56">
        <f>$D47*E47</f>
        <v>0</v>
      </c>
    </row>
    <row r="48" spans="1:6" x14ac:dyDescent="0.25">
      <c r="A48" s="51"/>
      <c r="E48" s="63"/>
    </row>
    <row r="49" spans="1:6" ht="45" x14ac:dyDescent="0.25">
      <c r="A49" s="51">
        <v>20</v>
      </c>
      <c r="B49" s="57" t="s">
        <v>27</v>
      </c>
      <c r="C49" s="52" t="s">
        <v>6</v>
      </c>
      <c r="D49" s="52">
        <v>180</v>
      </c>
      <c r="E49" s="65"/>
      <c r="F49" s="56">
        <f>$D49*E49</f>
        <v>0</v>
      </c>
    </row>
    <row r="50" spans="1:6" x14ac:dyDescent="0.25">
      <c r="A50" s="51"/>
      <c r="E50" s="63"/>
    </row>
    <row r="51" spans="1:6" ht="45" x14ac:dyDescent="0.25">
      <c r="A51" s="51">
        <v>21</v>
      </c>
      <c r="B51" s="57" t="s">
        <v>28</v>
      </c>
      <c r="C51" s="52" t="s">
        <v>6</v>
      </c>
      <c r="D51" s="52">
        <v>1240</v>
      </c>
      <c r="E51" s="65"/>
      <c r="F51" s="56">
        <f>$D51*E51</f>
        <v>0</v>
      </c>
    </row>
    <row r="52" spans="1:6" x14ac:dyDescent="0.25">
      <c r="A52" s="51"/>
      <c r="E52" s="63"/>
    </row>
    <row r="53" spans="1:6" ht="30" x14ac:dyDescent="0.25">
      <c r="A53" s="51">
        <v>22</v>
      </c>
      <c r="B53" s="57" t="s">
        <v>29</v>
      </c>
      <c r="C53" s="52" t="s">
        <v>30</v>
      </c>
      <c r="D53" s="52">
        <v>10</v>
      </c>
      <c r="E53" s="65"/>
      <c r="F53" s="56">
        <f>$D53*E53</f>
        <v>0</v>
      </c>
    </row>
    <row r="54" spans="1:6" x14ac:dyDescent="0.25">
      <c r="A54" s="51"/>
      <c r="E54" s="63"/>
    </row>
    <row r="55" spans="1:6" ht="30" x14ac:dyDescent="0.25">
      <c r="A55" s="51">
        <v>23</v>
      </c>
      <c r="B55" s="57" t="s">
        <v>31</v>
      </c>
      <c r="C55" s="52" t="s">
        <v>30</v>
      </c>
      <c r="D55" s="52">
        <v>36</v>
      </c>
      <c r="E55" s="65"/>
      <c r="F55" s="56">
        <f>$D55*E55</f>
        <v>0</v>
      </c>
    </row>
    <row r="56" spans="1:6" x14ac:dyDescent="0.25">
      <c r="A56" s="51"/>
      <c r="E56" s="63"/>
    </row>
    <row r="57" spans="1:6" ht="30" x14ac:dyDescent="0.25">
      <c r="A57" s="51">
        <v>24</v>
      </c>
      <c r="B57" s="57" t="s">
        <v>32</v>
      </c>
      <c r="C57" s="52" t="s">
        <v>30</v>
      </c>
      <c r="D57" s="52">
        <v>8</v>
      </c>
      <c r="E57" s="65"/>
      <c r="F57" s="56">
        <f>$D57*E57</f>
        <v>0</v>
      </c>
    </row>
    <row r="58" spans="1:6" x14ac:dyDescent="0.25">
      <c r="A58" s="51"/>
      <c r="E58" s="63"/>
    </row>
    <row r="59" spans="1:6" ht="30" x14ac:dyDescent="0.25">
      <c r="A59" s="51">
        <v>25</v>
      </c>
      <c r="B59" s="57" t="s">
        <v>33</v>
      </c>
      <c r="C59" s="52" t="s">
        <v>30</v>
      </c>
      <c r="D59" s="52">
        <v>32</v>
      </c>
      <c r="E59" s="65"/>
      <c r="F59" s="56">
        <f>$D59*E59</f>
        <v>0</v>
      </c>
    </row>
    <row r="60" spans="1:6" x14ac:dyDescent="0.25">
      <c r="A60" s="51"/>
      <c r="E60" s="63"/>
    </row>
    <row r="61" spans="1:6" ht="30" x14ac:dyDescent="0.25">
      <c r="A61" s="51">
        <v>26</v>
      </c>
      <c r="B61" s="57" t="s">
        <v>34</v>
      </c>
      <c r="C61" s="52" t="s">
        <v>9</v>
      </c>
      <c r="D61" s="52">
        <v>5</v>
      </c>
      <c r="E61" s="65"/>
      <c r="F61" s="56">
        <f>$D61*E61</f>
        <v>0</v>
      </c>
    </row>
    <row r="62" spans="1:6" x14ac:dyDescent="0.25">
      <c r="A62" s="51"/>
      <c r="E62" s="63"/>
    </row>
    <row r="63" spans="1:6" ht="90" x14ac:dyDescent="0.25">
      <c r="A63" s="51">
        <v>27</v>
      </c>
      <c r="B63" s="57" t="s">
        <v>35</v>
      </c>
      <c r="C63" s="52" t="s">
        <v>7</v>
      </c>
      <c r="D63" s="52">
        <v>3</v>
      </c>
      <c r="E63" s="65"/>
      <c r="F63" s="56">
        <f>$D63*E63</f>
        <v>0</v>
      </c>
    </row>
    <row r="64" spans="1:6" x14ac:dyDescent="0.25">
      <c r="A64" s="51"/>
      <c r="E64" s="63"/>
    </row>
    <row r="65" spans="1:6" ht="90" x14ac:dyDescent="0.25">
      <c r="A65" s="51">
        <v>28</v>
      </c>
      <c r="B65" s="57" t="s">
        <v>36</v>
      </c>
      <c r="C65" s="52" t="s">
        <v>7</v>
      </c>
      <c r="D65" s="52">
        <v>2</v>
      </c>
      <c r="E65" s="65"/>
      <c r="F65" s="56">
        <f>$D65*E65</f>
        <v>0</v>
      </c>
    </row>
    <row r="66" spans="1:6" x14ac:dyDescent="0.25">
      <c r="A66" s="51"/>
      <c r="E66" s="63"/>
    </row>
    <row r="67" spans="1:6" ht="135" x14ac:dyDescent="0.25">
      <c r="A67" s="51">
        <v>29</v>
      </c>
      <c r="B67" s="57" t="s">
        <v>37</v>
      </c>
      <c r="C67" s="52" t="s">
        <v>7</v>
      </c>
      <c r="D67" s="52">
        <v>8</v>
      </c>
      <c r="E67" s="65"/>
      <c r="F67" s="56">
        <f>$D67*E67</f>
        <v>0</v>
      </c>
    </row>
    <row r="68" spans="1:6" x14ac:dyDescent="0.25">
      <c r="A68" s="51"/>
      <c r="E68" s="63"/>
    </row>
    <row r="69" spans="1:6" ht="120" x14ac:dyDescent="0.25">
      <c r="A69" s="51">
        <v>30</v>
      </c>
      <c r="B69" s="57" t="s">
        <v>39</v>
      </c>
      <c r="C69" s="52" t="s">
        <v>7</v>
      </c>
      <c r="D69" s="52">
        <v>12</v>
      </c>
      <c r="E69" s="65"/>
      <c r="F69" s="56">
        <f>$D69*E69</f>
        <v>0</v>
      </c>
    </row>
    <row r="70" spans="1:6" x14ac:dyDescent="0.25">
      <c r="A70" s="51"/>
      <c r="E70" s="63"/>
    </row>
    <row r="71" spans="1:6" ht="60" x14ac:dyDescent="0.25">
      <c r="A71" s="51">
        <v>31</v>
      </c>
      <c r="B71" s="57" t="s">
        <v>40</v>
      </c>
      <c r="C71" s="52" t="s">
        <v>9</v>
      </c>
      <c r="D71" s="52">
        <v>25</v>
      </c>
      <c r="E71" s="65"/>
      <c r="F71" s="56">
        <f>$D71*E71</f>
        <v>0</v>
      </c>
    </row>
    <row r="72" spans="1:6" x14ac:dyDescent="0.25">
      <c r="A72" s="51"/>
      <c r="E72" s="63"/>
    </row>
    <row r="73" spans="1:6" ht="60" x14ac:dyDescent="0.25">
      <c r="A73" s="51">
        <v>32</v>
      </c>
      <c r="B73" s="57" t="s">
        <v>41</v>
      </c>
      <c r="C73" s="52" t="s">
        <v>9</v>
      </c>
      <c r="D73" s="52">
        <v>42</v>
      </c>
      <c r="E73" s="65"/>
      <c r="F73" s="56">
        <f>$D73*E73</f>
        <v>0</v>
      </c>
    </row>
    <row r="74" spans="1:6" x14ac:dyDescent="0.25">
      <c r="A74" s="51"/>
      <c r="E74" s="63"/>
    </row>
    <row r="75" spans="1:6" ht="60" x14ac:dyDescent="0.25">
      <c r="A75" s="51">
        <v>33</v>
      </c>
      <c r="B75" s="57" t="s">
        <v>42</v>
      </c>
      <c r="C75" s="52" t="s">
        <v>9</v>
      </c>
      <c r="D75" s="52">
        <v>12</v>
      </c>
      <c r="E75" s="65"/>
      <c r="F75" s="56">
        <f>$D75*E75</f>
        <v>0</v>
      </c>
    </row>
    <row r="76" spans="1:6" x14ac:dyDescent="0.25">
      <c r="A76" s="51"/>
      <c r="E76" s="63"/>
    </row>
    <row r="77" spans="1:6" ht="45" x14ac:dyDescent="0.25">
      <c r="A77" s="51">
        <v>34</v>
      </c>
      <c r="B77" s="57" t="s">
        <v>43</v>
      </c>
      <c r="C77" s="52" t="s">
        <v>9</v>
      </c>
      <c r="D77" s="52">
        <v>12</v>
      </c>
      <c r="E77" s="65"/>
      <c r="F77" s="56">
        <f>$D77*E77</f>
        <v>0</v>
      </c>
    </row>
    <row r="78" spans="1:6" x14ac:dyDescent="0.25">
      <c r="A78" s="51"/>
      <c r="E78" s="63"/>
    </row>
    <row r="79" spans="1:6" ht="30" x14ac:dyDescent="0.25">
      <c r="A79" s="51">
        <v>35</v>
      </c>
      <c r="B79" s="57" t="s">
        <v>44</v>
      </c>
      <c r="C79" s="52" t="s">
        <v>9</v>
      </c>
      <c r="D79" s="52">
        <v>33</v>
      </c>
      <c r="E79" s="65"/>
      <c r="F79" s="56">
        <f>$D79*E79</f>
        <v>0</v>
      </c>
    </row>
    <row r="80" spans="1:6" x14ac:dyDescent="0.25">
      <c r="A80" s="51"/>
      <c r="E80" s="63"/>
    </row>
    <row r="81" spans="1:6" ht="30" x14ac:dyDescent="0.25">
      <c r="A81" s="51">
        <v>36</v>
      </c>
      <c r="B81" s="57" t="s">
        <v>45</v>
      </c>
      <c r="C81" s="52" t="s">
        <v>9</v>
      </c>
      <c r="D81" s="52">
        <v>42</v>
      </c>
      <c r="E81" s="65"/>
      <c r="F81" s="56">
        <f>$D81*E81</f>
        <v>0</v>
      </c>
    </row>
    <row r="82" spans="1:6" x14ac:dyDescent="0.25">
      <c r="A82" s="51"/>
      <c r="E82" s="63"/>
    </row>
    <row r="83" spans="1:6" ht="30" x14ac:dyDescent="0.25">
      <c r="A83" s="51">
        <v>37</v>
      </c>
      <c r="B83" s="57" t="s">
        <v>46</v>
      </c>
      <c r="C83" s="52" t="s">
        <v>9</v>
      </c>
      <c r="D83" s="52">
        <v>12</v>
      </c>
      <c r="E83" s="65"/>
      <c r="F83" s="56">
        <f>$D83*E83</f>
        <v>0</v>
      </c>
    </row>
    <row r="84" spans="1:6" x14ac:dyDescent="0.25">
      <c r="A84" s="51"/>
      <c r="E84" s="63"/>
    </row>
    <row r="85" spans="1:6" ht="30" x14ac:dyDescent="0.25">
      <c r="A85" s="51">
        <v>38</v>
      </c>
      <c r="B85" s="57" t="s">
        <v>47</v>
      </c>
      <c r="C85" s="52" t="s">
        <v>9</v>
      </c>
      <c r="D85" s="52">
        <v>39</v>
      </c>
      <c r="E85" s="65"/>
      <c r="F85" s="56">
        <f>$D85*E85</f>
        <v>0</v>
      </c>
    </row>
    <row r="86" spans="1:6" x14ac:dyDescent="0.25">
      <c r="A86" s="51"/>
      <c r="E86" s="63"/>
    </row>
    <row r="87" spans="1:6" ht="30" x14ac:dyDescent="0.25">
      <c r="A87" s="51">
        <v>39</v>
      </c>
      <c r="B87" s="57" t="s">
        <v>48</v>
      </c>
      <c r="C87" s="52" t="s">
        <v>9</v>
      </c>
      <c r="D87" s="52">
        <v>6</v>
      </c>
      <c r="E87" s="65"/>
      <c r="F87" s="56">
        <f>$D87*E87</f>
        <v>0</v>
      </c>
    </row>
    <row r="88" spans="1:6" x14ac:dyDescent="0.25">
      <c r="A88" s="51"/>
      <c r="E88" s="63"/>
    </row>
    <row r="89" spans="1:6" ht="30" x14ac:dyDescent="0.25">
      <c r="A89" s="51">
        <v>40</v>
      </c>
      <c r="B89" s="57" t="s">
        <v>49</v>
      </c>
      <c r="C89" s="52" t="s">
        <v>9</v>
      </c>
      <c r="D89" s="52">
        <v>3</v>
      </c>
      <c r="E89" s="65"/>
      <c r="F89" s="56">
        <f>$D89*E89</f>
        <v>0</v>
      </c>
    </row>
    <row r="90" spans="1:6" x14ac:dyDescent="0.25">
      <c r="A90" s="51"/>
      <c r="E90" s="63"/>
    </row>
    <row r="91" spans="1:6" ht="30" x14ac:dyDescent="0.25">
      <c r="A91" s="51">
        <v>41</v>
      </c>
      <c r="B91" s="57" t="s">
        <v>50</v>
      </c>
      <c r="C91" s="52" t="s">
        <v>9</v>
      </c>
      <c r="D91" s="52">
        <v>3</v>
      </c>
      <c r="E91" s="65"/>
      <c r="F91" s="56">
        <f>$D91*E91</f>
        <v>0</v>
      </c>
    </row>
    <row r="92" spans="1:6" x14ac:dyDescent="0.25">
      <c r="A92" s="51"/>
      <c r="E92" s="63"/>
    </row>
    <row r="93" spans="1:6" ht="30" x14ac:dyDescent="0.25">
      <c r="A93" s="51">
        <v>42</v>
      </c>
      <c r="B93" s="57" t="s">
        <v>54</v>
      </c>
      <c r="C93" s="52" t="s">
        <v>9</v>
      </c>
      <c r="D93" s="52">
        <v>63</v>
      </c>
      <c r="E93" s="65"/>
      <c r="F93" s="56">
        <f>$D93*E93</f>
        <v>0</v>
      </c>
    </row>
    <row r="94" spans="1:6" x14ac:dyDescent="0.25">
      <c r="A94" s="51"/>
      <c r="E94" s="63"/>
    </row>
    <row r="95" spans="1:6" ht="90" x14ac:dyDescent="0.25">
      <c r="A95" s="51">
        <v>43</v>
      </c>
      <c r="B95" s="57" t="s">
        <v>56</v>
      </c>
      <c r="C95" s="52" t="s">
        <v>7</v>
      </c>
      <c r="D95" s="52">
        <v>13</v>
      </c>
      <c r="E95" s="65"/>
      <c r="F95" s="56">
        <f>$D95*E95</f>
        <v>0</v>
      </c>
    </row>
    <row r="96" spans="1:6" x14ac:dyDescent="0.25">
      <c r="A96" s="51"/>
      <c r="E96" s="63"/>
    </row>
    <row r="97" spans="1:6" x14ac:dyDescent="0.25">
      <c r="A97" s="51">
        <v>44</v>
      </c>
      <c r="B97" s="52" t="s">
        <v>57</v>
      </c>
      <c r="C97" s="52" t="s">
        <v>9</v>
      </c>
      <c r="D97" s="52">
        <v>28</v>
      </c>
      <c r="E97" s="65"/>
      <c r="F97" s="56">
        <f>$D97*E97</f>
        <v>0</v>
      </c>
    </row>
    <row r="98" spans="1:6" x14ac:dyDescent="0.25">
      <c r="A98" s="51"/>
      <c r="E98" s="63"/>
    </row>
    <row r="99" spans="1:6" ht="90" x14ac:dyDescent="0.25">
      <c r="A99" s="51">
        <v>45</v>
      </c>
      <c r="B99" s="57" t="s">
        <v>93</v>
      </c>
      <c r="C99" s="52" t="s">
        <v>7</v>
      </c>
      <c r="D99" s="52">
        <v>20</v>
      </c>
      <c r="E99" s="65"/>
      <c r="F99" s="56">
        <f>$D99*E99</f>
        <v>0</v>
      </c>
    </row>
    <row r="100" spans="1:6" x14ac:dyDescent="0.25">
      <c r="A100" s="51"/>
      <c r="E100" s="63"/>
    </row>
    <row r="101" spans="1:6" ht="30" x14ac:dyDescent="0.25">
      <c r="A101" s="51">
        <v>46</v>
      </c>
      <c r="B101" s="57" t="s">
        <v>58</v>
      </c>
      <c r="C101" s="52" t="s">
        <v>9</v>
      </c>
      <c r="D101" s="52">
        <v>3</v>
      </c>
      <c r="E101" s="65"/>
      <c r="F101" s="56">
        <f>$D101*E101</f>
        <v>0</v>
      </c>
    </row>
    <row r="102" spans="1:6" x14ac:dyDescent="0.25">
      <c r="A102" s="51"/>
      <c r="B102" s="57"/>
      <c r="E102" s="65"/>
      <c r="F102" s="56"/>
    </row>
    <row r="103" spans="1:6" ht="15.75" x14ac:dyDescent="0.25">
      <c r="A103" s="58"/>
      <c r="B103" s="59" t="s">
        <v>90</v>
      </c>
      <c r="C103" s="59"/>
      <c r="D103" s="59"/>
      <c r="E103" s="66"/>
      <c r="F103" s="60"/>
    </row>
    <row r="104" spans="1:6" x14ac:dyDescent="0.25">
      <c r="A104" s="58"/>
      <c r="B104" s="53" t="s">
        <v>1</v>
      </c>
      <c r="C104" s="53" t="s">
        <v>2</v>
      </c>
      <c r="D104" s="53" t="s">
        <v>3</v>
      </c>
      <c r="E104" s="67" t="s">
        <v>4</v>
      </c>
      <c r="F104" s="61" t="s">
        <v>5</v>
      </c>
    </row>
    <row r="105" spans="1:6" s="105" customFormat="1" ht="75" x14ac:dyDescent="0.25">
      <c r="A105" s="58">
        <v>47</v>
      </c>
      <c r="B105" s="62" t="s">
        <v>91</v>
      </c>
      <c r="C105" s="53" t="s">
        <v>12</v>
      </c>
      <c r="D105" s="53">
        <v>10</v>
      </c>
      <c r="E105" s="65"/>
      <c r="F105" s="56">
        <f t="shared" ref="F105" si="0">$D105*E105</f>
        <v>0</v>
      </c>
    </row>
    <row r="106" spans="1:6" ht="33" customHeight="1" x14ac:dyDescent="0.25">
      <c r="A106" s="58"/>
      <c r="B106" s="53"/>
      <c r="C106" s="53"/>
      <c r="D106" s="53"/>
      <c r="E106" s="82"/>
      <c r="F106" s="53"/>
    </row>
    <row r="107" spans="1:6" ht="15.75" x14ac:dyDescent="0.25">
      <c r="A107" s="51"/>
      <c r="B107" s="54" t="s">
        <v>62</v>
      </c>
      <c r="C107" s="54"/>
      <c r="D107" s="54"/>
      <c r="E107" s="64"/>
      <c r="F107" s="55"/>
    </row>
    <row r="108" spans="1:6" ht="60" x14ac:dyDescent="0.25">
      <c r="A108" s="106">
        <v>48</v>
      </c>
      <c r="B108" s="107" t="s">
        <v>63</v>
      </c>
      <c r="C108" s="105" t="s">
        <v>6</v>
      </c>
      <c r="D108" s="105">
        <v>500</v>
      </c>
      <c r="E108" s="65"/>
      <c r="F108" s="108">
        <f t="shared" ref="F108" si="1">$D108*E108</f>
        <v>0</v>
      </c>
    </row>
    <row r="109" spans="1:6" x14ac:dyDescent="0.25">
      <c r="A109" s="58"/>
      <c r="B109" s="53"/>
      <c r="C109" s="53"/>
      <c r="D109" s="53"/>
      <c r="E109" s="82"/>
      <c r="F109" s="53"/>
    </row>
    <row r="110" spans="1:6" ht="90" x14ac:dyDescent="0.25">
      <c r="A110" s="51">
        <v>49</v>
      </c>
      <c r="B110" s="57" t="s">
        <v>64</v>
      </c>
      <c r="C110" s="52" t="s">
        <v>7</v>
      </c>
      <c r="D110" s="52">
        <v>3</v>
      </c>
      <c r="E110" s="65"/>
      <c r="F110" s="56">
        <f>$D110*E110</f>
        <v>0</v>
      </c>
    </row>
    <row r="111" spans="1:6" x14ac:dyDescent="0.25">
      <c r="A111" s="51"/>
      <c r="E111" s="63"/>
    </row>
    <row r="112" spans="1:6" ht="30" x14ac:dyDescent="0.25">
      <c r="A112" s="51">
        <v>50</v>
      </c>
      <c r="B112" s="57" t="s">
        <v>65</v>
      </c>
      <c r="C112" s="52" t="s">
        <v>9</v>
      </c>
      <c r="D112" s="52">
        <v>18</v>
      </c>
      <c r="E112" s="65"/>
      <c r="F112" s="56">
        <f>$D112*E112</f>
        <v>0</v>
      </c>
    </row>
    <row r="113" spans="1:6" x14ac:dyDescent="0.25">
      <c r="A113" s="51"/>
      <c r="E113" s="63"/>
    </row>
    <row r="114" spans="1:6" ht="30" x14ac:dyDescent="0.25">
      <c r="A114" s="51">
        <v>51</v>
      </c>
      <c r="B114" s="57" t="s">
        <v>66</v>
      </c>
      <c r="C114" s="52" t="s">
        <v>9</v>
      </c>
      <c r="D114" s="52">
        <v>1</v>
      </c>
      <c r="E114" s="65"/>
      <c r="F114" s="56">
        <f>$D114*E114</f>
        <v>0</v>
      </c>
    </row>
    <row r="115" spans="1:6" x14ac:dyDescent="0.25">
      <c r="A115" s="58"/>
      <c r="B115" s="53"/>
      <c r="C115" s="53"/>
      <c r="D115" s="53"/>
      <c r="E115" s="53"/>
      <c r="F115" s="53"/>
    </row>
    <row r="116" spans="1:6" x14ac:dyDescent="0.25">
      <c r="A116" s="58"/>
      <c r="B116" s="53"/>
      <c r="C116" s="53"/>
      <c r="D116" s="53"/>
      <c r="E116" s="53"/>
      <c r="F116" s="53"/>
    </row>
    <row r="117" spans="1:6" x14ac:dyDescent="0.25">
      <c r="A117" s="51"/>
    </row>
    <row r="118" spans="1:6" ht="15.75" x14ac:dyDescent="0.25">
      <c r="A118" s="86"/>
      <c r="B118" s="54" t="s">
        <v>104</v>
      </c>
      <c r="C118" s="87"/>
      <c r="D118" s="87"/>
      <c r="E118" s="87"/>
      <c r="F118" s="88">
        <f>SUM(F6:F117)</f>
        <v>0</v>
      </c>
    </row>
    <row r="122" spans="1:6" x14ac:dyDescent="0.25">
      <c r="A122" s="46" t="s">
        <v>70</v>
      </c>
      <c r="B122" s="43"/>
      <c r="C122" s="43"/>
      <c r="D122" s="45" t="s">
        <v>69</v>
      </c>
      <c r="E122" s="68"/>
      <c r="F122" s="109"/>
    </row>
    <row r="123" spans="1:6" x14ac:dyDescent="0.25">
      <c r="A123" s="94"/>
      <c r="B123" s="94"/>
      <c r="C123" s="94"/>
      <c r="D123" s="94"/>
      <c r="E123" s="94"/>
      <c r="F123" s="94"/>
    </row>
    <row r="124" spans="1:6" x14ac:dyDescent="0.25">
      <c r="A124" s="94"/>
      <c r="B124" s="94"/>
      <c r="C124" s="94"/>
      <c r="D124" s="94"/>
      <c r="E124" s="94"/>
      <c r="F124" s="94"/>
    </row>
  </sheetData>
  <sheetProtection algorithmName="SHA-512" hashValue="kXuFXjyjM2Hj7vUKVHQk7tYrwRcmsXAsSYnpybWz2psR0eez4g5LjTzgtmGxsAdWfVHLcS9SdyaNmAZuMMoiKg==" saltValue="97HftvJ9GxStyv5dY0DOnA==" spinCount="100000" sheet="1" formatCells="0" formatColumns="0" formatRows="0"/>
  <dataValidations count="1">
    <dataValidation type="custom" allowBlank="1" showInputMessage="1" showErrorMessage="1" sqref="E7 E11 E13 E15 E17 E19 E21 E23 E25 E27 E29 E31 E33 E35 E37 E39 E41 E43 E47 E49 E51 E53 E55 E57 E59 E61 E63 E65 E67 E69 E71 E73 E75 E77 E79 E81 E83 E85 E87 E89 E91 E93 E95 E97 E99 E101 E105 E108 E110 E112 E114" xr:uid="{F83F1200-7D8B-4154-93B3-B431FD9814B9}">
      <formula1>OR(ROUND(MOD(E7*100,1),3)=0,ROUND(MOD(E7*100,1),3)=1)</formula1>
    </dataValidation>
  </dataValidations>
  <pageMargins left="0.36176470588235293" right="0.80392156862745101" top="0.75" bottom="0.75" header="0.3" footer="0.3"/>
  <pageSetup paperSize="9" scale="82" orientation="portrait" r:id="rId1"/>
  <headerFooter>
    <oddHeader xml:space="preserve">&amp;L&amp;9Priloga E/3.2: PONUDBENI PREDRAČUN&amp;C&amp;9JN IZGRADNJA DISTRIBUCIJSKEGA EEO 2025&amp;R&amp;9Sklop 3.2
</oddHeader>
    <oddFooter>&amp;R&amp;9&amp;P/&amp;N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3. Rekapitulacija</vt:lpstr>
      <vt:lpstr>3. Tehnični pogoji</vt:lpstr>
      <vt:lpstr>3.1 NNO PERTOČA ŠOLA</vt:lpstr>
      <vt:lpstr>3.2 NNO PETANJCI Z.MURA</vt:lpstr>
      <vt:lpstr>'3. Rekapitulacija'!Področje_tiskanja</vt:lpstr>
      <vt:lpstr>'3. Tehnični pogoji'!Področje_tiskanja</vt:lpstr>
      <vt:lpstr>'3.1 NNO PERTOČA ŠOLA'!Področje_tiskanja</vt:lpstr>
      <vt:lpstr>'3.2 NNO PETANJCI Z.MURA'!Področje_tiskanja</vt:lpstr>
      <vt:lpstr>'3. Tehnični pogoji'!Tiskanje_naslovov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Ukmar Boris</cp:lastModifiedBy>
  <cp:lastPrinted>2025-07-21T07:13:47Z</cp:lastPrinted>
  <dcterms:created xsi:type="dcterms:W3CDTF">2025-06-20T10:46:17Z</dcterms:created>
  <dcterms:modified xsi:type="dcterms:W3CDTF">2025-07-21T08:18:38Z</dcterms:modified>
</cp:coreProperties>
</file>